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20" yWindow="-120" windowWidth="29040" windowHeight="17760"/>
  </bookViews>
  <sheets>
    <sheet name="Rekapitulácia" sheetId="1" r:id="rId1"/>
    <sheet name="Krycí list stavby" sheetId="2" r:id="rId2"/>
    <sheet name="SO 5671" sheetId="3" r:id="rId3"/>
    <sheet name="SO 5672" sheetId="4" r:id="rId4"/>
    <sheet name="SO 5673" sheetId="5" r:id="rId5"/>
    <sheet name="SO 5674" sheetId="6" r:id="rId6"/>
  </sheets>
  <definedNames>
    <definedName name="_xlnm.Print_Area" localSheetId="2">'SO 5671'!$B$2:$V$187</definedName>
    <definedName name="_xlnm.Print_Area" localSheetId="3">'SO 5672'!$B$2:$V$358</definedName>
    <definedName name="_xlnm.Print_Area" localSheetId="4">'SO 5673'!$B$2:$V$128</definedName>
    <definedName name="_xlnm.Print_Area" localSheetId="5">'SO 5674'!$B$2:$V$95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" i="2"/>
  <c r="D18"/>
  <c r="C18"/>
  <c r="F11" i="1"/>
  <c r="I15" i="2" s="1"/>
  <c r="D11" i="1"/>
  <c r="I17" i="2" s="1"/>
  <c r="P16" i="6"/>
  <c r="E10" i="1" s="1"/>
  <c r="Z95" i="6"/>
  <c r="V92"/>
  <c r="M92"/>
  <c r="M94" s="1"/>
  <c r="F57" s="1"/>
  <c r="D15" s="1"/>
  <c r="K91"/>
  <c r="J91"/>
  <c r="S91"/>
  <c r="L91"/>
  <c r="I91"/>
  <c r="K90"/>
  <c r="J90"/>
  <c r="S90"/>
  <c r="L90"/>
  <c r="I90"/>
  <c r="K89"/>
  <c r="J89"/>
  <c r="S89"/>
  <c r="L89"/>
  <c r="I89"/>
  <c r="K88"/>
  <c r="J88"/>
  <c r="S88"/>
  <c r="L88"/>
  <c r="I88"/>
  <c r="K87"/>
  <c r="J87"/>
  <c r="S87"/>
  <c r="L87"/>
  <c r="I87"/>
  <c r="K86"/>
  <c r="J86"/>
  <c r="S86"/>
  <c r="L86"/>
  <c r="I86"/>
  <c r="K85"/>
  <c r="J85"/>
  <c r="S85"/>
  <c r="L85"/>
  <c r="I85"/>
  <c r="K84"/>
  <c r="J84"/>
  <c r="S84"/>
  <c r="L84"/>
  <c r="I84"/>
  <c r="K83"/>
  <c r="J83"/>
  <c r="S83"/>
  <c r="L83"/>
  <c r="I83"/>
  <c r="K82"/>
  <c r="J82"/>
  <c r="S82"/>
  <c r="L82"/>
  <c r="I82"/>
  <c r="K81"/>
  <c r="J81"/>
  <c r="S81"/>
  <c r="L81"/>
  <c r="I81"/>
  <c r="K80"/>
  <c r="J80"/>
  <c r="S80"/>
  <c r="L80"/>
  <c r="I80"/>
  <c r="K79"/>
  <c r="J79"/>
  <c r="S79"/>
  <c r="L79"/>
  <c r="I79"/>
  <c r="K78"/>
  <c r="H29" s="1"/>
  <c r="P29" s="1"/>
  <c r="J78"/>
  <c r="S78"/>
  <c r="L78"/>
  <c r="I78"/>
  <c r="K77"/>
  <c r="J77"/>
  <c r="S77"/>
  <c r="L77"/>
  <c r="I77"/>
  <c r="K76"/>
  <c r="J76"/>
  <c r="S76"/>
  <c r="L76"/>
  <c r="I76"/>
  <c r="P19"/>
  <c r="H29" i="5"/>
  <c r="P29" s="1"/>
  <c r="P16"/>
  <c r="E9" i="1" s="1"/>
  <c r="Z128" i="5"/>
  <c r="V125"/>
  <c r="V127" s="1"/>
  <c r="I61" s="1"/>
  <c r="M125"/>
  <c r="M127" s="1"/>
  <c r="F61" s="1"/>
  <c r="K124"/>
  <c r="J124"/>
  <c r="S124"/>
  <c r="S125" s="1"/>
  <c r="H60" s="1"/>
  <c r="L124"/>
  <c r="I124"/>
  <c r="I125" s="1"/>
  <c r="G60" s="1"/>
  <c r="V118"/>
  <c r="L118"/>
  <c r="E56" s="1"/>
  <c r="K117"/>
  <c r="J117"/>
  <c r="S117"/>
  <c r="M117"/>
  <c r="I117"/>
  <c r="K116"/>
  <c r="J116"/>
  <c r="S116"/>
  <c r="M116"/>
  <c r="I116"/>
  <c r="K115"/>
  <c r="J115"/>
  <c r="S115"/>
  <c r="M115"/>
  <c r="I115"/>
  <c r="K114"/>
  <c r="J114"/>
  <c r="S114"/>
  <c r="M114"/>
  <c r="I114"/>
  <c r="K113"/>
  <c r="J113"/>
  <c r="S113"/>
  <c r="M113"/>
  <c r="I113"/>
  <c r="K112"/>
  <c r="J112"/>
  <c r="S112"/>
  <c r="M112"/>
  <c r="I112"/>
  <c r="K111"/>
  <c r="J111"/>
  <c r="S111"/>
  <c r="M111"/>
  <c r="I111"/>
  <c r="K110"/>
  <c r="J110"/>
  <c r="S110"/>
  <c r="M110"/>
  <c r="I110"/>
  <c r="K109"/>
  <c r="J109"/>
  <c r="S109"/>
  <c r="M109"/>
  <c r="I109"/>
  <c r="K108"/>
  <c r="J108"/>
  <c r="S108"/>
  <c r="M108"/>
  <c r="I108"/>
  <c r="K107"/>
  <c r="J107"/>
  <c r="S107"/>
  <c r="M107"/>
  <c r="I107"/>
  <c r="K106"/>
  <c r="J106"/>
  <c r="S106"/>
  <c r="M106"/>
  <c r="I106"/>
  <c r="K105"/>
  <c r="J105"/>
  <c r="S105"/>
  <c r="M105"/>
  <c r="I105"/>
  <c r="K104"/>
  <c r="J104"/>
  <c r="S104"/>
  <c r="M104"/>
  <c r="I104"/>
  <c r="K103"/>
  <c r="J103"/>
  <c r="S103"/>
  <c r="M103"/>
  <c r="I103"/>
  <c r="K102"/>
  <c r="J102"/>
  <c r="S102"/>
  <c r="M102"/>
  <c r="I102"/>
  <c r="K101"/>
  <c r="J101"/>
  <c r="S101"/>
  <c r="M101"/>
  <c r="I101"/>
  <c r="K100"/>
  <c r="J100"/>
  <c r="S100"/>
  <c r="M100"/>
  <c r="I100"/>
  <c r="K99"/>
  <c r="J99"/>
  <c r="S99"/>
  <c r="M99"/>
  <c r="I99"/>
  <c r="K98"/>
  <c r="J98"/>
  <c r="S98"/>
  <c r="M98"/>
  <c r="I98"/>
  <c r="K97"/>
  <c r="J97"/>
  <c r="S97"/>
  <c r="M97"/>
  <c r="I97"/>
  <c r="K96"/>
  <c r="J96"/>
  <c r="S96"/>
  <c r="M96"/>
  <c r="I96"/>
  <c r="K95"/>
  <c r="J95"/>
  <c r="S95"/>
  <c r="M95"/>
  <c r="I95"/>
  <c r="K94"/>
  <c r="J94"/>
  <c r="S94"/>
  <c r="M94"/>
  <c r="I94"/>
  <c r="K93"/>
  <c r="J93"/>
  <c r="S93"/>
  <c r="M93"/>
  <c r="I93"/>
  <c r="K92"/>
  <c r="J92"/>
  <c r="S92"/>
  <c r="M92"/>
  <c r="I92"/>
  <c r="K91"/>
  <c r="J91"/>
  <c r="S91"/>
  <c r="M91"/>
  <c r="I91"/>
  <c r="K90"/>
  <c r="J90"/>
  <c r="S90"/>
  <c r="M90"/>
  <c r="I90"/>
  <c r="K89"/>
  <c r="J89"/>
  <c r="S89"/>
  <c r="M89"/>
  <c r="I89"/>
  <c r="K88"/>
  <c r="J88"/>
  <c r="S88"/>
  <c r="M88"/>
  <c r="I88"/>
  <c r="K87"/>
  <c r="J87"/>
  <c r="S87"/>
  <c r="M87"/>
  <c r="I87"/>
  <c r="K86"/>
  <c r="J86"/>
  <c r="S86"/>
  <c r="M86"/>
  <c r="I86"/>
  <c r="K85"/>
  <c r="J85"/>
  <c r="S85"/>
  <c r="M85"/>
  <c r="I85"/>
  <c r="K84"/>
  <c r="J84"/>
  <c r="S84"/>
  <c r="M84"/>
  <c r="I84"/>
  <c r="K83"/>
  <c r="J83"/>
  <c r="S83"/>
  <c r="M83"/>
  <c r="I83"/>
  <c r="K82"/>
  <c r="J82"/>
  <c r="S82"/>
  <c r="M82"/>
  <c r="I82"/>
  <c r="K81"/>
  <c r="J81"/>
  <c r="S81"/>
  <c r="M81"/>
  <c r="I81"/>
  <c r="K80"/>
  <c r="J80"/>
  <c r="S80"/>
  <c r="M80"/>
  <c r="I80"/>
  <c r="P19"/>
  <c r="P16" i="4"/>
  <c r="E8" i="1" s="1"/>
  <c r="Z358" i="4"/>
  <c r="V355"/>
  <c r="I81" s="1"/>
  <c r="M355"/>
  <c r="F81" s="1"/>
  <c r="K354"/>
  <c r="J354"/>
  <c r="S354"/>
  <c r="L354"/>
  <c r="I354"/>
  <c r="K353"/>
  <c r="J353"/>
  <c r="S353"/>
  <c r="L353"/>
  <c r="I353"/>
  <c r="I355" s="1"/>
  <c r="G81" s="1"/>
  <c r="V350"/>
  <c r="I80" s="1"/>
  <c r="K349"/>
  <c r="J349"/>
  <c r="S349"/>
  <c r="M349"/>
  <c r="M350" s="1"/>
  <c r="F80" s="1"/>
  <c r="I349"/>
  <c r="K348"/>
  <c r="J348"/>
  <c r="S348"/>
  <c r="L348"/>
  <c r="I348"/>
  <c r="K347"/>
  <c r="J347"/>
  <c r="S347"/>
  <c r="L347"/>
  <c r="L350" s="1"/>
  <c r="E80" s="1"/>
  <c r="I347"/>
  <c r="S344"/>
  <c r="H79" s="1"/>
  <c r="V344"/>
  <c r="I79" s="1"/>
  <c r="M344"/>
  <c r="K343"/>
  <c r="J343"/>
  <c r="S343"/>
  <c r="L343"/>
  <c r="L344" s="1"/>
  <c r="E79" s="1"/>
  <c r="I343"/>
  <c r="V337"/>
  <c r="I75" s="1"/>
  <c r="L337"/>
  <c r="E75" s="1"/>
  <c r="K336"/>
  <c r="J336"/>
  <c r="S336"/>
  <c r="M336"/>
  <c r="I336"/>
  <c r="K335"/>
  <c r="J335"/>
  <c r="S335"/>
  <c r="M335"/>
  <c r="I335"/>
  <c r="K334"/>
  <c r="J334"/>
  <c r="S334"/>
  <c r="M334"/>
  <c r="I334"/>
  <c r="K333"/>
  <c r="J333"/>
  <c r="S333"/>
  <c r="M333"/>
  <c r="I333"/>
  <c r="K332"/>
  <c r="J332"/>
  <c r="S332"/>
  <c r="M332"/>
  <c r="I332"/>
  <c r="K331"/>
  <c r="J331"/>
  <c r="S331"/>
  <c r="M331"/>
  <c r="M337" s="1"/>
  <c r="F75" s="1"/>
  <c r="I331"/>
  <c r="V328"/>
  <c r="I74" s="1"/>
  <c r="K327"/>
  <c r="J327"/>
  <c r="S327"/>
  <c r="M327"/>
  <c r="I327"/>
  <c r="K326"/>
  <c r="J326"/>
  <c r="S326"/>
  <c r="M326"/>
  <c r="I326"/>
  <c r="K325"/>
  <c r="J325"/>
  <c r="S325"/>
  <c r="L325"/>
  <c r="L328" s="1"/>
  <c r="E74" s="1"/>
  <c r="I325"/>
  <c r="I328" s="1"/>
  <c r="G74" s="1"/>
  <c r="V322"/>
  <c r="I73" s="1"/>
  <c r="K321"/>
  <c r="J321"/>
  <c r="S321"/>
  <c r="M321"/>
  <c r="I321"/>
  <c r="K320"/>
  <c r="J320"/>
  <c r="S320"/>
  <c r="L320"/>
  <c r="I320"/>
  <c r="K319"/>
  <c r="J319"/>
  <c r="S319"/>
  <c r="L319"/>
  <c r="I319"/>
  <c r="K318"/>
  <c r="J318"/>
  <c r="S318"/>
  <c r="M318"/>
  <c r="I318"/>
  <c r="K317"/>
  <c r="J317"/>
  <c r="S317"/>
  <c r="M317"/>
  <c r="I317"/>
  <c r="K316"/>
  <c r="J316"/>
  <c r="S316"/>
  <c r="L316"/>
  <c r="I316"/>
  <c r="K315"/>
  <c r="J315"/>
  <c r="S315"/>
  <c r="L315"/>
  <c r="I315"/>
  <c r="V312"/>
  <c r="I72" s="1"/>
  <c r="K311"/>
  <c r="J311"/>
  <c r="S311"/>
  <c r="M311"/>
  <c r="I311"/>
  <c r="K310"/>
  <c r="J310"/>
  <c r="S310"/>
  <c r="M310"/>
  <c r="I310"/>
  <c r="K309"/>
  <c r="J309"/>
  <c r="S309"/>
  <c r="M309"/>
  <c r="I309"/>
  <c r="K308"/>
  <c r="J308"/>
  <c r="S308"/>
  <c r="L308"/>
  <c r="I308"/>
  <c r="K307"/>
  <c r="J307"/>
  <c r="S307"/>
  <c r="M307"/>
  <c r="I307"/>
  <c r="K306"/>
  <c r="J306"/>
  <c r="S306"/>
  <c r="M306"/>
  <c r="I306"/>
  <c r="K305"/>
  <c r="J305"/>
  <c r="S305"/>
  <c r="M305"/>
  <c r="I305"/>
  <c r="K304"/>
  <c r="J304"/>
  <c r="S304"/>
  <c r="L304"/>
  <c r="I304"/>
  <c r="K303"/>
  <c r="J303"/>
  <c r="S303"/>
  <c r="M303"/>
  <c r="I303"/>
  <c r="K302"/>
  <c r="J302"/>
  <c r="S302"/>
  <c r="M302"/>
  <c r="I302"/>
  <c r="K301"/>
  <c r="J301"/>
  <c r="S301"/>
  <c r="M301"/>
  <c r="I301"/>
  <c r="K300"/>
  <c r="J300"/>
  <c r="S300"/>
  <c r="M300"/>
  <c r="I300"/>
  <c r="K299"/>
  <c r="J299"/>
  <c r="S299"/>
  <c r="M299"/>
  <c r="I299"/>
  <c r="K298"/>
  <c r="J298"/>
  <c r="S298"/>
  <c r="M298"/>
  <c r="I298"/>
  <c r="K297"/>
  <c r="J297"/>
  <c r="S297"/>
  <c r="M297"/>
  <c r="I297"/>
  <c r="K296"/>
  <c r="J296"/>
  <c r="S296"/>
  <c r="L296"/>
  <c r="L312" s="1"/>
  <c r="E72" s="1"/>
  <c r="I296"/>
  <c r="I71"/>
  <c r="V293"/>
  <c r="K292"/>
  <c r="J292"/>
  <c r="S292"/>
  <c r="M292"/>
  <c r="M293" s="1"/>
  <c r="F71" s="1"/>
  <c r="I292"/>
  <c r="K291"/>
  <c r="J291"/>
  <c r="S291"/>
  <c r="L291"/>
  <c r="I291"/>
  <c r="K290"/>
  <c r="J290"/>
  <c r="S290"/>
  <c r="S293" s="1"/>
  <c r="H71" s="1"/>
  <c r="L290"/>
  <c r="I290"/>
  <c r="V287"/>
  <c r="I70" s="1"/>
  <c r="K286"/>
  <c r="J286"/>
  <c r="S286"/>
  <c r="M286"/>
  <c r="I286"/>
  <c r="K285"/>
  <c r="J285"/>
  <c r="S285"/>
  <c r="M285"/>
  <c r="I285"/>
  <c r="K284"/>
  <c r="J284"/>
  <c r="S284"/>
  <c r="L284"/>
  <c r="I284"/>
  <c r="K283"/>
  <c r="J283"/>
  <c r="S283"/>
  <c r="L283"/>
  <c r="I283"/>
  <c r="K282"/>
  <c r="J282"/>
  <c r="S282"/>
  <c r="L282"/>
  <c r="I282"/>
  <c r="K281"/>
  <c r="J281"/>
  <c r="S281"/>
  <c r="L281"/>
  <c r="I281"/>
  <c r="V278"/>
  <c r="I69" s="1"/>
  <c r="K277"/>
  <c r="J277"/>
  <c r="S277"/>
  <c r="M277"/>
  <c r="I277"/>
  <c r="K276"/>
  <c r="J276"/>
  <c r="S276"/>
  <c r="L276"/>
  <c r="I276"/>
  <c r="K275"/>
  <c r="J275"/>
  <c r="S275"/>
  <c r="L275"/>
  <c r="I275"/>
  <c r="K274"/>
  <c r="J274"/>
  <c r="S274"/>
  <c r="L274"/>
  <c r="I274"/>
  <c r="K273"/>
  <c r="J273"/>
  <c r="S273"/>
  <c r="L273"/>
  <c r="I273"/>
  <c r="K272"/>
  <c r="J272"/>
  <c r="S272"/>
  <c r="L272"/>
  <c r="I272"/>
  <c r="K271"/>
  <c r="J271"/>
  <c r="S271"/>
  <c r="L271"/>
  <c r="I271"/>
  <c r="K270"/>
  <c r="J270"/>
  <c r="S270"/>
  <c r="L270"/>
  <c r="I270"/>
  <c r="K269"/>
  <c r="J269"/>
  <c r="S269"/>
  <c r="L269"/>
  <c r="I269"/>
  <c r="K268"/>
  <c r="J268"/>
  <c r="S268"/>
  <c r="L268"/>
  <c r="I268"/>
  <c r="K267"/>
  <c r="J267"/>
  <c r="S267"/>
  <c r="L267"/>
  <c r="I267"/>
  <c r="K266"/>
  <c r="J266"/>
  <c r="S266"/>
  <c r="M266"/>
  <c r="I266"/>
  <c r="K265"/>
  <c r="J265"/>
  <c r="S265"/>
  <c r="L265"/>
  <c r="I265"/>
  <c r="V262"/>
  <c r="I68" s="1"/>
  <c r="K261"/>
  <c r="J261"/>
  <c r="S261"/>
  <c r="M261"/>
  <c r="I261"/>
  <c r="K260"/>
  <c r="J260"/>
  <c r="S260"/>
  <c r="L260"/>
  <c r="I260"/>
  <c r="K259"/>
  <c r="J259"/>
  <c r="S259"/>
  <c r="M259"/>
  <c r="I259"/>
  <c r="K258"/>
  <c r="J258"/>
  <c r="S258"/>
  <c r="M258"/>
  <c r="I258"/>
  <c r="K257"/>
  <c r="J257"/>
  <c r="S257"/>
  <c r="L257"/>
  <c r="I257"/>
  <c r="K256"/>
  <c r="J256"/>
  <c r="S256"/>
  <c r="M256"/>
  <c r="I256"/>
  <c r="K255"/>
  <c r="J255"/>
  <c r="S255"/>
  <c r="M255"/>
  <c r="I255"/>
  <c r="K254"/>
  <c r="J254"/>
  <c r="S254"/>
  <c r="L254"/>
  <c r="I254"/>
  <c r="K253"/>
  <c r="J253"/>
  <c r="S253"/>
  <c r="M253"/>
  <c r="I253"/>
  <c r="K252"/>
  <c r="J252"/>
  <c r="S252"/>
  <c r="M252"/>
  <c r="I252"/>
  <c r="K251"/>
  <c r="J251"/>
  <c r="S251"/>
  <c r="M251"/>
  <c r="I251"/>
  <c r="K250"/>
  <c r="J250"/>
  <c r="S250"/>
  <c r="L250"/>
  <c r="I250"/>
  <c r="K249"/>
  <c r="J249"/>
  <c r="S249"/>
  <c r="M249"/>
  <c r="I249"/>
  <c r="K248"/>
  <c r="J248"/>
  <c r="S248"/>
  <c r="L248"/>
  <c r="I248"/>
  <c r="K247"/>
  <c r="J247"/>
  <c r="S247"/>
  <c r="M247"/>
  <c r="I247"/>
  <c r="K246"/>
  <c r="J246"/>
  <c r="S246"/>
  <c r="M246"/>
  <c r="I246"/>
  <c r="K245"/>
  <c r="J245"/>
  <c r="S245"/>
  <c r="M245"/>
  <c r="I245"/>
  <c r="K244"/>
  <c r="J244"/>
  <c r="S244"/>
  <c r="L244"/>
  <c r="I244"/>
  <c r="K243"/>
  <c r="J243"/>
  <c r="S243"/>
  <c r="L243"/>
  <c r="I243"/>
  <c r="V240"/>
  <c r="I67" s="1"/>
  <c r="K239"/>
  <c r="J239"/>
  <c r="S239"/>
  <c r="L239"/>
  <c r="I239"/>
  <c r="K238"/>
  <c r="J238"/>
  <c r="S238"/>
  <c r="L238"/>
  <c r="I238"/>
  <c r="K237"/>
  <c r="J237"/>
  <c r="S237"/>
  <c r="M237"/>
  <c r="I237"/>
  <c r="K236"/>
  <c r="J236"/>
  <c r="S236"/>
  <c r="M236"/>
  <c r="I236"/>
  <c r="K235"/>
  <c r="J235"/>
  <c r="S235"/>
  <c r="L235"/>
  <c r="I235"/>
  <c r="K234"/>
  <c r="J234"/>
  <c r="S234"/>
  <c r="M234"/>
  <c r="I234"/>
  <c r="K233"/>
  <c r="J233"/>
  <c r="S233"/>
  <c r="M233"/>
  <c r="I233"/>
  <c r="K232"/>
  <c r="J232"/>
  <c r="S232"/>
  <c r="M232"/>
  <c r="I232"/>
  <c r="K231"/>
  <c r="J231"/>
  <c r="S231"/>
  <c r="M231"/>
  <c r="I231"/>
  <c r="K230"/>
  <c r="J230"/>
  <c r="S230"/>
  <c r="L230"/>
  <c r="I230"/>
  <c r="K229"/>
  <c r="J229"/>
  <c r="S229"/>
  <c r="L229"/>
  <c r="I229"/>
  <c r="K228"/>
  <c r="J228"/>
  <c r="S228"/>
  <c r="L228"/>
  <c r="I228"/>
  <c r="I66"/>
  <c r="V225"/>
  <c r="K224"/>
  <c r="J224"/>
  <c r="S224"/>
  <c r="M224"/>
  <c r="I224"/>
  <c r="K223"/>
  <c r="J223"/>
  <c r="S223"/>
  <c r="L223"/>
  <c r="I223"/>
  <c r="K222"/>
  <c r="J222"/>
  <c r="S222"/>
  <c r="M222"/>
  <c r="I222"/>
  <c r="K221"/>
  <c r="J221"/>
  <c r="S221"/>
  <c r="M221"/>
  <c r="I221"/>
  <c r="K220"/>
  <c r="J220"/>
  <c r="S220"/>
  <c r="M220"/>
  <c r="I220"/>
  <c r="K219"/>
  <c r="J219"/>
  <c r="S219"/>
  <c r="M219"/>
  <c r="I219"/>
  <c r="K218"/>
  <c r="J218"/>
  <c r="S218"/>
  <c r="M218"/>
  <c r="I218"/>
  <c r="K217"/>
  <c r="J217"/>
  <c r="S217"/>
  <c r="L217"/>
  <c r="I217"/>
  <c r="K216"/>
  <c r="J216"/>
  <c r="S216"/>
  <c r="M216"/>
  <c r="I216"/>
  <c r="K215"/>
  <c r="J215"/>
  <c r="S215"/>
  <c r="M215"/>
  <c r="I215"/>
  <c r="K214"/>
  <c r="J214"/>
  <c r="S214"/>
  <c r="M214"/>
  <c r="I214"/>
  <c r="K213"/>
  <c r="J213"/>
  <c r="S213"/>
  <c r="L213"/>
  <c r="I213"/>
  <c r="K212"/>
  <c r="J212"/>
  <c r="S212"/>
  <c r="L212"/>
  <c r="I212"/>
  <c r="K211"/>
  <c r="J211"/>
  <c r="S211"/>
  <c r="L211"/>
  <c r="I211"/>
  <c r="K210"/>
  <c r="J210"/>
  <c r="S210"/>
  <c r="L210"/>
  <c r="I210"/>
  <c r="K209"/>
  <c r="J209"/>
  <c r="S209"/>
  <c r="L209"/>
  <c r="I209"/>
  <c r="V203"/>
  <c r="I62" s="1"/>
  <c r="M203"/>
  <c r="F62" s="1"/>
  <c r="K202"/>
  <c r="J202"/>
  <c r="S202"/>
  <c r="L202"/>
  <c r="I202"/>
  <c r="K201"/>
  <c r="J201"/>
  <c r="S201"/>
  <c r="L201"/>
  <c r="I201"/>
  <c r="K200"/>
  <c r="J200"/>
  <c r="S200"/>
  <c r="L200"/>
  <c r="I200"/>
  <c r="K199"/>
  <c r="J199"/>
  <c r="S199"/>
  <c r="S203" s="1"/>
  <c r="H62" s="1"/>
  <c r="L199"/>
  <c r="I199"/>
  <c r="V196"/>
  <c r="I61" s="1"/>
  <c r="K195"/>
  <c r="J195"/>
  <c r="S195"/>
  <c r="L195"/>
  <c r="I195"/>
  <c r="K194"/>
  <c r="J194"/>
  <c r="S194"/>
  <c r="L194"/>
  <c r="I194"/>
  <c r="K193"/>
  <c r="J193"/>
  <c r="S193"/>
  <c r="L193"/>
  <c r="I193"/>
  <c r="K192"/>
  <c r="J192"/>
  <c r="S192"/>
  <c r="L192"/>
  <c r="I192"/>
  <c r="K191"/>
  <c r="J191"/>
  <c r="S191"/>
  <c r="M191"/>
  <c r="I191"/>
  <c r="K190"/>
  <c r="J190"/>
  <c r="S190"/>
  <c r="M190"/>
  <c r="I190"/>
  <c r="K189"/>
  <c r="J189"/>
  <c r="S189"/>
  <c r="M189"/>
  <c r="I189"/>
  <c r="K188"/>
  <c r="J188"/>
  <c r="S188"/>
  <c r="L188"/>
  <c r="I188"/>
  <c r="K187"/>
  <c r="J187"/>
  <c r="S187"/>
  <c r="M187"/>
  <c r="I187"/>
  <c r="K186"/>
  <c r="J186"/>
  <c r="S186"/>
  <c r="M186"/>
  <c r="I186"/>
  <c r="K185"/>
  <c r="J185"/>
  <c r="S185"/>
  <c r="L185"/>
  <c r="I185"/>
  <c r="K184"/>
  <c r="J184"/>
  <c r="S184"/>
  <c r="L184"/>
  <c r="I184"/>
  <c r="K183"/>
  <c r="J183"/>
  <c r="S183"/>
  <c r="L183"/>
  <c r="I183"/>
  <c r="K182"/>
  <c r="J182"/>
  <c r="S182"/>
  <c r="L182"/>
  <c r="I182"/>
  <c r="K181"/>
  <c r="J181"/>
  <c r="S181"/>
  <c r="L181"/>
  <c r="I181"/>
  <c r="K180"/>
  <c r="J180"/>
  <c r="S180"/>
  <c r="L180"/>
  <c r="I180"/>
  <c r="K179"/>
  <c r="J179"/>
  <c r="S179"/>
  <c r="L179"/>
  <c r="I179"/>
  <c r="K178"/>
  <c r="J178"/>
  <c r="S178"/>
  <c r="M178"/>
  <c r="I178"/>
  <c r="K177"/>
  <c r="J177"/>
  <c r="S177"/>
  <c r="L177"/>
  <c r="I177"/>
  <c r="K176"/>
  <c r="J176"/>
  <c r="S176"/>
  <c r="M176"/>
  <c r="I176"/>
  <c r="K175"/>
  <c r="J175"/>
  <c r="S175"/>
  <c r="M175"/>
  <c r="I175"/>
  <c r="K174"/>
  <c r="J174"/>
  <c r="S174"/>
  <c r="L174"/>
  <c r="I174"/>
  <c r="K173"/>
  <c r="J173"/>
  <c r="S173"/>
  <c r="L173"/>
  <c r="I173"/>
  <c r="K172"/>
  <c r="J172"/>
  <c r="S172"/>
  <c r="L172"/>
  <c r="I172"/>
  <c r="K171"/>
  <c r="J171"/>
  <c r="S171"/>
  <c r="L171"/>
  <c r="I171"/>
  <c r="K170"/>
  <c r="J170"/>
  <c r="S170"/>
  <c r="L170"/>
  <c r="I170"/>
  <c r="K169"/>
  <c r="J169"/>
  <c r="S169"/>
  <c r="L169"/>
  <c r="I169"/>
  <c r="K168"/>
  <c r="J168"/>
  <c r="S168"/>
  <c r="L168"/>
  <c r="I168"/>
  <c r="K167"/>
  <c r="J167"/>
  <c r="S167"/>
  <c r="L167"/>
  <c r="I167"/>
  <c r="K166"/>
  <c r="J166"/>
  <c r="S166"/>
  <c r="M166"/>
  <c r="I166"/>
  <c r="K165"/>
  <c r="J165"/>
  <c r="S165"/>
  <c r="S196" s="1"/>
  <c r="H61" s="1"/>
  <c r="L165"/>
  <c r="I165"/>
  <c r="I60"/>
  <c r="V162"/>
  <c r="K161"/>
  <c r="J161"/>
  <c r="S161"/>
  <c r="L161"/>
  <c r="I161"/>
  <c r="K160"/>
  <c r="J160"/>
  <c r="S160"/>
  <c r="S162" s="1"/>
  <c r="H60" s="1"/>
  <c r="L160"/>
  <c r="I160"/>
  <c r="K159"/>
  <c r="J159"/>
  <c r="S159"/>
  <c r="M159"/>
  <c r="M162" s="1"/>
  <c r="F60" s="1"/>
  <c r="I159"/>
  <c r="K158"/>
  <c r="J158"/>
  <c r="S158"/>
  <c r="L158"/>
  <c r="L162" s="1"/>
  <c r="E60" s="1"/>
  <c r="I158"/>
  <c r="V155"/>
  <c r="I59" s="1"/>
  <c r="M155"/>
  <c r="F59" s="1"/>
  <c r="K154"/>
  <c r="J154"/>
  <c r="S154"/>
  <c r="L154"/>
  <c r="I154"/>
  <c r="K153"/>
  <c r="J153"/>
  <c r="S153"/>
  <c r="L153"/>
  <c r="I153"/>
  <c r="K152"/>
  <c r="J152"/>
  <c r="S152"/>
  <c r="L152"/>
  <c r="I152"/>
  <c r="K151"/>
  <c r="J151"/>
  <c r="S151"/>
  <c r="L151"/>
  <c r="I151"/>
  <c r="K150"/>
  <c r="J150"/>
  <c r="S150"/>
  <c r="L150"/>
  <c r="I150"/>
  <c r="K149"/>
  <c r="J149"/>
  <c r="S149"/>
  <c r="L149"/>
  <c r="I149"/>
  <c r="K148"/>
  <c r="J148"/>
  <c r="S148"/>
  <c r="L148"/>
  <c r="I148"/>
  <c r="K147"/>
  <c r="J147"/>
  <c r="S147"/>
  <c r="L147"/>
  <c r="I147"/>
  <c r="K146"/>
  <c r="J146"/>
  <c r="S146"/>
  <c r="L146"/>
  <c r="I146"/>
  <c r="K145"/>
  <c r="J145"/>
  <c r="S145"/>
  <c r="L145"/>
  <c r="I145"/>
  <c r="K144"/>
  <c r="J144"/>
  <c r="S144"/>
  <c r="L144"/>
  <c r="I144"/>
  <c r="K143"/>
  <c r="J143"/>
  <c r="S143"/>
  <c r="S155" s="1"/>
  <c r="H59" s="1"/>
  <c r="L143"/>
  <c r="I143"/>
  <c r="V140"/>
  <c r="I58" s="1"/>
  <c r="K139"/>
  <c r="J139"/>
  <c r="S139"/>
  <c r="L139"/>
  <c r="I139"/>
  <c r="K138"/>
  <c r="J138"/>
  <c r="S138"/>
  <c r="L138"/>
  <c r="I138"/>
  <c r="K137"/>
  <c r="J137"/>
  <c r="S137"/>
  <c r="M137"/>
  <c r="I137"/>
  <c r="K136"/>
  <c r="J136"/>
  <c r="S136"/>
  <c r="L136"/>
  <c r="I136"/>
  <c r="K135"/>
  <c r="J135"/>
  <c r="S135"/>
  <c r="L135"/>
  <c r="I135"/>
  <c r="K134"/>
  <c r="J134"/>
  <c r="S134"/>
  <c r="L134"/>
  <c r="I134"/>
  <c r="K133"/>
  <c r="J133"/>
  <c r="S133"/>
  <c r="L133"/>
  <c r="I133"/>
  <c r="K132"/>
  <c r="J132"/>
  <c r="S132"/>
  <c r="M132"/>
  <c r="I132"/>
  <c r="K131"/>
  <c r="J131"/>
  <c r="S131"/>
  <c r="L131"/>
  <c r="I131"/>
  <c r="K130"/>
  <c r="J130"/>
  <c r="S130"/>
  <c r="L130"/>
  <c r="I130"/>
  <c r="V127"/>
  <c r="I57" s="1"/>
  <c r="K126"/>
  <c r="J126"/>
  <c r="S126"/>
  <c r="L126"/>
  <c r="I126"/>
  <c r="K125"/>
  <c r="J125"/>
  <c r="S125"/>
  <c r="L125"/>
  <c r="I125"/>
  <c r="K124"/>
  <c r="J124"/>
  <c r="S124"/>
  <c r="M124"/>
  <c r="I124"/>
  <c r="K123"/>
  <c r="J123"/>
  <c r="S123"/>
  <c r="L123"/>
  <c r="I123"/>
  <c r="K122"/>
  <c r="J122"/>
  <c r="S122"/>
  <c r="L122"/>
  <c r="I122"/>
  <c r="K121"/>
  <c r="J121"/>
  <c r="S121"/>
  <c r="L121"/>
  <c r="I121"/>
  <c r="K120"/>
  <c r="J120"/>
  <c r="S120"/>
  <c r="L120"/>
  <c r="I120"/>
  <c r="K119"/>
  <c r="J119"/>
  <c r="S119"/>
  <c r="L119"/>
  <c r="I119"/>
  <c r="K118"/>
  <c r="J118"/>
  <c r="S118"/>
  <c r="L118"/>
  <c r="I118"/>
  <c r="K117"/>
  <c r="J117"/>
  <c r="S117"/>
  <c r="M117"/>
  <c r="I117"/>
  <c r="K116"/>
  <c r="J116"/>
  <c r="S116"/>
  <c r="M116"/>
  <c r="I116"/>
  <c r="K115"/>
  <c r="J115"/>
  <c r="S115"/>
  <c r="L115"/>
  <c r="I115"/>
  <c r="K114"/>
  <c r="J114"/>
  <c r="S114"/>
  <c r="L114"/>
  <c r="I114"/>
  <c r="K113"/>
  <c r="J113"/>
  <c r="S113"/>
  <c r="M113"/>
  <c r="I113"/>
  <c r="K112"/>
  <c r="J112"/>
  <c r="S112"/>
  <c r="L112"/>
  <c r="I112"/>
  <c r="K111"/>
  <c r="J111"/>
  <c r="S111"/>
  <c r="S127" s="1"/>
  <c r="H57" s="1"/>
  <c r="L111"/>
  <c r="I111"/>
  <c r="V108"/>
  <c r="M108"/>
  <c r="F56" s="1"/>
  <c r="K107"/>
  <c r="J107"/>
  <c r="S107"/>
  <c r="L107"/>
  <c r="I107"/>
  <c r="K106"/>
  <c r="J106"/>
  <c r="S106"/>
  <c r="L106"/>
  <c r="I106"/>
  <c r="K105"/>
  <c r="J105"/>
  <c r="S105"/>
  <c r="L105"/>
  <c r="I105"/>
  <c r="K104"/>
  <c r="J104"/>
  <c r="S104"/>
  <c r="L104"/>
  <c r="I104"/>
  <c r="K103"/>
  <c r="J103"/>
  <c r="S103"/>
  <c r="L103"/>
  <c r="I103"/>
  <c r="K102"/>
  <c r="H29" s="1"/>
  <c r="P29" s="1"/>
  <c r="J102"/>
  <c r="S102"/>
  <c r="L102"/>
  <c r="I102"/>
  <c r="K101"/>
  <c r="J101"/>
  <c r="S101"/>
  <c r="L101"/>
  <c r="I101"/>
  <c r="P19"/>
  <c r="P16" i="3"/>
  <c r="E7" i="1" s="1"/>
  <c r="E11" s="1"/>
  <c r="I16" i="2" s="1"/>
  <c r="Z187" i="3"/>
  <c r="V184"/>
  <c r="V186" s="1"/>
  <c r="I72" s="1"/>
  <c r="K183"/>
  <c r="J183"/>
  <c r="S183"/>
  <c r="L183"/>
  <c r="I183"/>
  <c r="K182"/>
  <c r="J182"/>
  <c r="S182"/>
  <c r="M182"/>
  <c r="I182"/>
  <c r="K181"/>
  <c r="J181"/>
  <c r="S181"/>
  <c r="M181"/>
  <c r="I181"/>
  <c r="K180"/>
  <c r="J180"/>
  <c r="S180"/>
  <c r="M180"/>
  <c r="I180"/>
  <c r="K179"/>
  <c r="J179"/>
  <c r="S179"/>
  <c r="L179"/>
  <c r="I179"/>
  <c r="I67"/>
  <c r="V173"/>
  <c r="M173"/>
  <c r="F67" s="1"/>
  <c r="K172"/>
  <c r="J172"/>
  <c r="S172"/>
  <c r="S173" s="1"/>
  <c r="H67" s="1"/>
  <c r="L172"/>
  <c r="L173" s="1"/>
  <c r="E67" s="1"/>
  <c r="I172"/>
  <c r="I173" s="1"/>
  <c r="G67" s="1"/>
  <c r="S169"/>
  <c r="H66" s="1"/>
  <c r="V169"/>
  <c r="I66" s="1"/>
  <c r="M169"/>
  <c r="F66" s="1"/>
  <c r="K168"/>
  <c r="J168"/>
  <c r="S168"/>
  <c r="L168"/>
  <c r="L169" s="1"/>
  <c r="E66" s="1"/>
  <c r="I168"/>
  <c r="I169" s="1"/>
  <c r="G66" s="1"/>
  <c r="V165"/>
  <c r="I65" s="1"/>
  <c r="M165"/>
  <c r="F65" s="1"/>
  <c r="K164"/>
  <c r="J164"/>
  <c r="S164"/>
  <c r="S165" s="1"/>
  <c r="H65" s="1"/>
  <c r="L164"/>
  <c r="L165" s="1"/>
  <c r="E65" s="1"/>
  <c r="I164"/>
  <c r="I165" s="1"/>
  <c r="G65" s="1"/>
  <c r="I64"/>
  <c r="V161"/>
  <c r="K160"/>
  <c r="J160"/>
  <c r="S160"/>
  <c r="L160"/>
  <c r="I160"/>
  <c r="K159"/>
  <c r="J159"/>
  <c r="S159"/>
  <c r="M159"/>
  <c r="M161" s="1"/>
  <c r="F64" s="1"/>
  <c r="I159"/>
  <c r="K158"/>
  <c r="J158"/>
  <c r="S158"/>
  <c r="L158"/>
  <c r="I158"/>
  <c r="K157"/>
  <c r="J157"/>
  <c r="S157"/>
  <c r="L157"/>
  <c r="L161" s="1"/>
  <c r="E64" s="1"/>
  <c r="I157"/>
  <c r="K156"/>
  <c r="J156"/>
  <c r="S156"/>
  <c r="L156"/>
  <c r="I156"/>
  <c r="K155"/>
  <c r="J155"/>
  <c r="S155"/>
  <c r="L155"/>
  <c r="I155"/>
  <c r="I63"/>
  <c r="V152"/>
  <c r="M152"/>
  <c r="F63" s="1"/>
  <c r="K151"/>
  <c r="J151"/>
  <c r="S151"/>
  <c r="L151"/>
  <c r="I151"/>
  <c r="K150"/>
  <c r="J150"/>
  <c r="S150"/>
  <c r="L150"/>
  <c r="I150"/>
  <c r="K149"/>
  <c r="J149"/>
  <c r="S149"/>
  <c r="L149"/>
  <c r="I149"/>
  <c r="K148"/>
  <c r="J148"/>
  <c r="S148"/>
  <c r="L148"/>
  <c r="I148"/>
  <c r="V145"/>
  <c r="V175" s="1"/>
  <c r="I68" s="1"/>
  <c r="K144"/>
  <c r="J144"/>
  <c r="S144"/>
  <c r="L144"/>
  <c r="I144"/>
  <c r="K143"/>
  <c r="J143"/>
  <c r="S143"/>
  <c r="L143"/>
  <c r="I143"/>
  <c r="K142"/>
  <c r="J142"/>
  <c r="S142"/>
  <c r="L142"/>
  <c r="I142"/>
  <c r="K141"/>
  <c r="J141"/>
  <c r="S141"/>
  <c r="L141"/>
  <c r="I141"/>
  <c r="K140"/>
  <c r="J140"/>
  <c r="S140"/>
  <c r="M140"/>
  <c r="I140"/>
  <c r="K139"/>
  <c r="J139"/>
  <c r="S139"/>
  <c r="M139"/>
  <c r="I139"/>
  <c r="K138"/>
  <c r="J138"/>
  <c r="S138"/>
  <c r="L138"/>
  <c r="I138"/>
  <c r="K137"/>
  <c r="J137"/>
  <c r="S137"/>
  <c r="M137"/>
  <c r="I137"/>
  <c r="K136"/>
  <c r="J136"/>
  <c r="S136"/>
  <c r="L136"/>
  <c r="I136"/>
  <c r="V130"/>
  <c r="I58" s="1"/>
  <c r="K129"/>
  <c r="J129"/>
  <c r="S129"/>
  <c r="L129"/>
  <c r="I129"/>
  <c r="K128"/>
  <c r="J128"/>
  <c r="S128"/>
  <c r="L128"/>
  <c r="I128"/>
  <c r="K127"/>
  <c r="J127"/>
  <c r="S127"/>
  <c r="L127"/>
  <c r="I127"/>
  <c r="K126"/>
  <c r="J126"/>
  <c r="V126"/>
  <c r="S126"/>
  <c r="L126"/>
  <c r="I126"/>
  <c r="K125"/>
  <c r="J125"/>
  <c r="S125"/>
  <c r="L125"/>
  <c r="I125"/>
  <c r="K124"/>
  <c r="J124"/>
  <c r="S124"/>
  <c r="L124"/>
  <c r="I124"/>
  <c r="K123"/>
  <c r="J123"/>
  <c r="S123"/>
  <c r="I123"/>
  <c r="K122"/>
  <c r="J122"/>
  <c r="S122"/>
  <c r="L122"/>
  <c r="I122"/>
  <c r="K121"/>
  <c r="J121"/>
  <c r="S121"/>
  <c r="L121"/>
  <c r="I121"/>
  <c r="K120"/>
  <c r="J120"/>
  <c r="S120"/>
  <c r="L120"/>
  <c r="I120"/>
  <c r="K119"/>
  <c r="J119"/>
  <c r="S119"/>
  <c r="L119"/>
  <c r="I119"/>
  <c r="K118"/>
  <c r="J118"/>
  <c r="S118"/>
  <c r="L118"/>
  <c r="I118"/>
  <c r="K117"/>
  <c r="J117"/>
  <c r="S117"/>
  <c r="L117"/>
  <c r="I117"/>
  <c r="K116"/>
  <c r="J116"/>
  <c r="S116"/>
  <c r="M116"/>
  <c r="M130" s="1"/>
  <c r="F58" s="1"/>
  <c r="I116"/>
  <c r="K115"/>
  <c r="J115"/>
  <c r="S115"/>
  <c r="L115"/>
  <c r="I115"/>
  <c r="K114"/>
  <c r="J114"/>
  <c r="S114"/>
  <c r="L114"/>
  <c r="I114"/>
  <c r="K113"/>
  <c r="J113"/>
  <c r="S113"/>
  <c r="L113"/>
  <c r="I113"/>
  <c r="K112"/>
  <c r="J112"/>
  <c r="S112"/>
  <c r="L112"/>
  <c r="I112"/>
  <c r="K111"/>
  <c r="J111"/>
  <c r="S111"/>
  <c r="L111"/>
  <c r="I111"/>
  <c r="K110"/>
  <c r="J110"/>
  <c r="S110"/>
  <c r="L110"/>
  <c r="I110"/>
  <c r="K109"/>
  <c r="J109"/>
  <c r="S109"/>
  <c r="L109"/>
  <c r="I109"/>
  <c r="K108"/>
  <c r="J108"/>
  <c r="S108"/>
  <c r="L108"/>
  <c r="I108"/>
  <c r="K107"/>
  <c r="J107"/>
  <c r="S107"/>
  <c r="L107"/>
  <c r="I107"/>
  <c r="K106"/>
  <c r="J106"/>
  <c r="S106"/>
  <c r="L106"/>
  <c r="I106"/>
  <c r="K105"/>
  <c r="J105"/>
  <c r="S105"/>
  <c r="L105"/>
  <c r="I105"/>
  <c r="K104"/>
  <c r="J104"/>
  <c r="S104"/>
  <c r="L104"/>
  <c r="I104"/>
  <c r="K103"/>
  <c r="J103"/>
  <c r="S103"/>
  <c r="L103"/>
  <c r="I103"/>
  <c r="K102"/>
  <c r="J102"/>
  <c r="S102"/>
  <c r="L102"/>
  <c r="I102"/>
  <c r="V99"/>
  <c r="I57" s="1"/>
  <c r="M99"/>
  <c r="F57" s="1"/>
  <c r="K98"/>
  <c r="J98"/>
  <c r="S98"/>
  <c r="S99" s="1"/>
  <c r="H57" s="1"/>
  <c r="L98"/>
  <c r="L99" s="1"/>
  <c r="E57" s="1"/>
  <c r="I98"/>
  <c r="I99" s="1"/>
  <c r="G57" s="1"/>
  <c r="I56"/>
  <c r="V95"/>
  <c r="M95"/>
  <c r="F56" s="1"/>
  <c r="K94"/>
  <c r="J94"/>
  <c r="S94"/>
  <c r="L94"/>
  <c r="I94"/>
  <c r="K93"/>
  <c r="J93"/>
  <c r="S93"/>
  <c r="L93"/>
  <c r="I93"/>
  <c r="K92"/>
  <c r="J92"/>
  <c r="S92"/>
  <c r="L92"/>
  <c r="I92"/>
  <c r="K91"/>
  <c r="J91"/>
  <c r="S91"/>
  <c r="L91"/>
  <c r="I91"/>
  <c r="P19"/>
  <c r="M328" i="4" l="1"/>
  <c r="F74" s="1"/>
  <c r="I322"/>
  <c r="G73" s="1"/>
  <c r="I293"/>
  <c r="G71" s="1"/>
  <c r="M287"/>
  <c r="F70" s="1"/>
  <c r="I203"/>
  <c r="G62" s="1"/>
  <c r="I162"/>
  <c r="G60" s="1"/>
  <c r="M140"/>
  <c r="F58" s="1"/>
  <c r="L95" i="3"/>
  <c r="E56" s="1"/>
  <c r="I19" i="2"/>
  <c r="I161" i="3"/>
  <c r="G64" s="1"/>
  <c r="K358" i="4"/>
  <c r="K8" i="1" s="1"/>
  <c r="L322" i="4"/>
  <c r="E73" s="1"/>
  <c r="S350"/>
  <c r="H80" s="1"/>
  <c r="M278"/>
  <c r="F69" s="1"/>
  <c r="I287"/>
  <c r="G70" s="1"/>
  <c r="I312"/>
  <c r="G72" s="1"/>
  <c r="I152" i="3"/>
  <c r="G63" s="1"/>
  <c r="S322" i="4"/>
  <c r="H73" s="1"/>
  <c r="S328"/>
  <c r="H74" s="1"/>
  <c r="K187" i="3"/>
  <c r="K7" i="1" s="1"/>
  <c r="L152" i="3"/>
  <c r="E63" s="1"/>
  <c r="S161"/>
  <c r="H64" s="1"/>
  <c r="H29"/>
  <c r="P29" s="1"/>
  <c r="I145"/>
  <c r="G62" s="1"/>
  <c r="S145"/>
  <c r="H62" s="1"/>
  <c r="S152"/>
  <c r="H63" s="1"/>
  <c r="M184"/>
  <c r="F71" s="1"/>
  <c r="M196" i="4"/>
  <c r="F61" s="1"/>
  <c r="L287"/>
  <c r="E70" s="1"/>
  <c r="L355"/>
  <c r="E81" s="1"/>
  <c r="K128" i="5"/>
  <c r="K9" i="1" s="1"/>
  <c r="V339" i="4"/>
  <c r="I76" s="1"/>
  <c r="S287"/>
  <c r="H70" s="1"/>
  <c r="S312"/>
  <c r="H72" s="1"/>
  <c r="I337"/>
  <c r="G75" s="1"/>
  <c r="S355"/>
  <c r="H81" s="1"/>
  <c r="I240"/>
  <c r="G67" s="1"/>
  <c r="M262"/>
  <c r="F68" s="1"/>
  <c r="S337"/>
  <c r="H75" s="1"/>
  <c r="I344"/>
  <c r="G79" s="1"/>
  <c r="I130" i="3"/>
  <c r="G58" s="1"/>
  <c r="S92" i="6"/>
  <c r="H56" s="1"/>
  <c r="L130" i="3"/>
  <c r="E58" s="1"/>
  <c r="I140" i="4"/>
  <c r="G58" s="1"/>
  <c r="S130" i="3"/>
  <c r="H58" s="1"/>
  <c r="L140" i="4"/>
  <c r="E58" s="1"/>
  <c r="L240"/>
  <c r="E67" s="1"/>
  <c r="I262"/>
  <c r="G68" s="1"/>
  <c r="K95" i="6"/>
  <c r="K10" i="1" s="1"/>
  <c r="M127" i="4"/>
  <c r="F57" s="1"/>
  <c r="S140"/>
  <c r="H58" s="1"/>
  <c r="S240"/>
  <c r="H67" s="1"/>
  <c r="L262"/>
  <c r="E68" s="1"/>
  <c r="I278"/>
  <c r="G69" s="1"/>
  <c r="M312"/>
  <c r="F72" s="1"/>
  <c r="I184" i="3"/>
  <c r="G71" s="1"/>
  <c r="S184"/>
  <c r="H71" s="1"/>
  <c r="L108" i="4"/>
  <c r="E56" s="1"/>
  <c r="I127"/>
  <c r="G57" s="1"/>
  <c r="I155"/>
  <c r="G59" s="1"/>
  <c r="I196"/>
  <c r="G61" s="1"/>
  <c r="L225"/>
  <c r="E66" s="1"/>
  <c r="S262"/>
  <c r="H68" s="1"/>
  <c r="L278"/>
  <c r="E69" s="1"/>
  <c r="L127"/>
  <c r="E57" s="1"/>
  <c r="L155"/>
  <c r="E59" s="1"/>
  <c r="L196"/>
  <c r="E61" s="1"/>
  <c r="L203"/>
  <c r="E62" s="1"/>
  <c r="M240"/>
  <c r="F67" s="1"/>
  <c r="S278"/>
  <c r="H69" s="1"/>
  <c r="L293"/>
  <c r="E71" s="1"/>
  <c r="M322"/>
  <c r="F73" s="1"/>
  <c r="I350"/>
  <c r="G80" s="1"/>
  <c r="L92" i="6"/>
  <c r="E56" s="1"/>
  <c r="I56"/>
  <c r="S94"/>
  <c r="H57" s="1"/>
  <c r="F56"/>
  <c r="V94"/>
  <c r="I57" s="1"/>
  <c r="M95"/>
  <c r="F59" s="1"/>
  <c r="I92"/>
  <c r="G56" s="1"/>
  <c r="M118" i="5"/>
  <c r="F56" s="1"/>
  <c r="L125"/>
  <c r="E60" s="1"/>
  <c r="I60"/>
  <c r="S127"/>
  <c r="H61" s="1"/>
  <c r="L120"/>
  <c r="E57" s="1"/>
  <c r="C15" s="1"/>
  <c r="F60"/>
  <c r="I127"/>
  <c r="G61" s="1"/>
  <c r="E16" s="1"/>
  <c r="I118"/>
  <c r="G56" s="1"/>
  <c r="S118"/>
  <c r="H56" s="1"/>
  <c r="I56"/>
  <c r="V120"/>
  <c r="I57" s="1"/>
  <c r="D16"/>
  <c r="S357" i="4"/>
  <c r="H82" s="1"/>
  <c r="M357"/>
  <c r="F82" s="1"/>
  <c r="D17" s="1"/>
  <c r="S205"/>
  <c r="H63" s="1"/>
  <c r="M225"/>
  <c r="F66" s="1"/>
  <c r="F79"/>
  <c r="I108"/>
  <c r="G56" s="1"/>
  <c r="S108"/>
  <c r="H56" s="1"/>
  <c r="V357"/>
  <c r="I82" s="1"/>
  <c r="I56"/>
  <c r="I225"/>
  <c r="G66" s="1"/>
  <c r="S225"/>
  <c r="H66" s="1"/>
  <c r="V205"/>
  <c r="I63" s="1"/>
  <c r="L145" i="3"/>
  <c r="E62" s="1"/>
  <c r="I62"/>
  <c r="L184"/>
  <c r="E71" s="1"/>
  <c r="I71"/>
  <c r="I95"/>
  <c r="G56" s="1"/>
  <c r="S95"/>
  <c r="H56" s="1"/>
  <c r="M145"/>
  <c r="F62" s="1"/>
  <c r="M132"/>
  <c r="F59" s="1"/>
  <c r="D15" s="1"/>
  <c r="V132"/>
  <c r="I59" s="1"/>
  <c r="L357" i="4" l="1"/>
  <c r="E82" s="1"/>
  <c r="C17" s="1"/>
  <c r="M205"/>
  <c r="F63" s="1"/>
  <c r="D15" s="1"/>
  <c r="I205"/>
  <c r="G63" s="1"/>
  <c r="E15" s="1"/>
  <c r="M186" i="3"/>
  <c r="F72" s="1"/>
  <c r="D17" s="1"/>
  <c r="D17" i="2" s="1"/>
  <c r="I186" i="3"/>
  <c r="G72" s="1"/>
  <c r="E17" s="1"/>
  <c r="L132"/>
  <c r="E59" s="1"/>
  <c r="C15" s="1"/>
  <c r="L205" i="4"/>
  <c r="E63" s="1"/>
  <c r="C15" s="1"/>
  <c r="S186" i="3"/>
  <c r="H72" s="1"/>
  <c r="I357" i="4"/>
  <c r="G82" s="1"/>
  <c r="E17" s="1"/>
  <c r="E17" i="2" s="1"/>
  <c r="M339" i="4"/>
  <c r="F76" s="1"/>
  <c r="D16" s="1"/>
  <c r="S175" i="3"/>
  <c r="H68" s="1"/>
  <c r="S95" i="6"/>
  <c r="H59" s="1"/>
  <c r="I175" i="3"/>
  <c r="G68" s="1"/>
  <c r="E16" s="1"/>
  <c r="L339" i="4"/>
  <c r="E76" s="1"/>
  <c r="C16" s="1"/>
  <c r="V95" i="6"/>
  <c r="I59" s="1"/>
  <c r="L94"/>
  <c r="E57" s="1"/>
  <c r="C15" s="1"/>
  <c r="I94"/>
  <c r="G57" s="1"/>
  <c r="E15" s="1"/>
  <c r="P21" s="1"/>
  <c r="S120" i="5"/>
  <c r="H57" s="1"/>
  <c r="V128"/>
  <c r="I63" s="1"/>
  <c r="I120"/>
  <c r="G57" s="1"/>
  <c r="E15" s="1"/>
  <c r="E23" s="1"/>
  <c r="L127"/>
  <c r="E61" s="1"/>
  <c r="C16" s="1"/>
  <c r="M120"/>
  <c r="I339" i="4"/>
  <c r="G76" s="1"/>
  <c r="E16" s="1"/>
  <c r="S339"/>
  <c r="H76" s="1"/>
  <c r="V358"/>
  <c r="I84" s="1"/>
  <c r="I132" i="3"/>
  <c r="G59" s="1"/>
  <c r="E15" s="1"/>
  <c r="L175"/>
  <c r="E68" s="1"/>
  <c r="C16" s="1"/>
  <c r="M175"/>
  <c r="F68" s="1"/>
  <c r="D16" s="1"/>
  <c r="V187"/>
  <c r="I74" s="1"/>
  <c r="S132"/>
  <c r="H59" s="1"/>
  <c r="L186"/>
  <c r="E72" s="1"/>
  <c r="C17" s="1"/>
  <c r="E23" i="6" l="1"/>
  <c r="P22"/>
  <c r="E21"/>
  <c r="C17" i="2"/>
  <c r="E16"/>
  <c r="E23" i="4"/>
  <c r="C16" i="2"/>
  <c r="P22" i="4"/>
  <c r="E21"/>
  <c r="P21"/>
  <c r="L358"/>
  <c r="E84" s="1"/>
  <c r="C15" i="2"/>
  <c r="P23" i="3"/>
  <c r="E22" i="6"/>
  <c r="E22" i="3"/>
  <c r="D16" i="2"/>
  <c r="P21" i="3"/>
  <c r="E21"/>
  <c r="P23" i="5"/>
  <c r="I187" i="3"/>
  <c r="E15" i="2"/>
  <c r="I128" i="5"/>
  <c r="M358" i="4"/>
  <c r="F84" s="1"/>
  <c r="P22" i="3"/>
  <c r="E22" i="4"/>
  <c r="E19" i="3"/>
  <c r="P23" i="4"/>
  <c r="E23" i="3"/>
  <c r="E19" i="4"/>
  <c r="P23" i="6"/>
  <c r="E19"/>
  <c r="I95"/>
  <c r="L95"/>
  <c r="E59" s="1"/>
  <c r="F57" i="5"/>
  <c r="D15" s="1"/>
  <c r="D15" i="2" s="1"/>
  <c r="M128" i="5"/>
  <c r="F63" s="1"/>
  <c r="E19"/>
  <c r="E21"/>
  <c r="P22"/>
  <c r="P21"/>
  <c r="E22"/>
  <c r="S128"/>
  <c r="H63" s="1"/>
  <c r="L128"/>
  <c r="E63" s="1"/>
  <c r="I358" i="4"/>
  <c r="S358"/>
  <c r="H84" s="1"/>
  <c r="L187" i="3"/>
  <c r="E74" s="1"/>
  <c r="M187"/>
  <c r="F74" s="1"/>
  <c r="S187"/>
  <c r="H74" s="1"/>
  <c r="P25" i="6" l="1"/>
  <c r="C10" i="1" s="1"/>
  <c r="P25" i="5"/>
  <c r="C9" i="1" s="1"/>
  <c r="I22" i="2"/>
  <c r="E19"/>
  <c r="E23"/>
  <c r="E21"/>
  <c r="P25" i="4"/>
  <c r="P27" s="1"/>
  <c r="I23" i="2"/>
  <c r="P27" i="6"/>
  <c r="G63" i="5"/>
  <c r="B9" i="1"/>
  <c r="G74" i="3"/>
  <c r="B7" i="1"/>
  <c r="I21" i="2"/>
  <c r="G84" i="4"/>
  <c r="B8" i="1"/>
  <c r="P25" i="3"/>
  <c r="E22" i="2"/>
  <c r="G59" i="6"/>
  <c r="B10" i="1"/>
  <c r="G10" l="1"/>
  <c r="P27" i="5"/>
  <c r="H28" s="1"/>
  <c r="P28" s="1"/>
  <c r="P30" s="1"/>
  <c r="C8" i="1"/>
  <c r="G8" s="1"/>
  <c r="I25" i="2"/>
  <c r="I27" s="1"/>
  <c r="G9" i="1"/>
  <c r="B11"/>
  <c r="H28" i="4"/>
  <c r="P28" s="1"/>
  <c r="P30" s="1"/>
  <c r="P27" i="3"/>
  <c r="C7" i="1"/>
  <c r="H28" i="6"/>
  <c r="P28" s="1"/>
  <c r="P30" s="1"/>
  <c r="C11" i="1" l="1"/>
  <c r="H28" i="3"/>
  <c r="P28" s="1"/>
  <c r="P30" s="1"/>
  <c r="G7" i="1"/>
  <c r="G11" s="1"/>
  <c r="B12" l="1"/>
  <c r="B13" s="1"/>
  <c r="G13" l="1"/>
  <c r="H29" i="2"/>
  <c r="I29" s="1"/>
  <c r="G12" i="1"/>
  <c r="H28" i="2"/>
  <c r="I28" s="1"/>
  <c r="I30" l="1"/>
  <c r="G14" i="1"/>
</calcChain>
</file>

<file path=xl/sharedStrings.xml><?xml version="1.0" encoding="utf-8"?>
<sst xmlns="http://schemas.openxmlformats.org/spreadsheetml/2006/main" count="1481" uniqueCount="738">
  <si>
    <t>Rekapitulácia rozpočtu</t>
  </si>
  <si>
    <t>Stavba Kreatívne centrum Nitra - Kino Palace</t>
  </si>
  <si>
    <t xml:space="preserve">           Sadzby DPH</t>
  </si>
  <si>
    <t xml:space="preserve">   A   </t>
  </si>
  <si>
    <t xml:space="preserve">   B   </t>
  </si>
  <si>
    <t>Názov objektu</t>
  </si>
  <si>
    <t>ZRN</t>
  </si>
  <si>
    <t>VRN %</t>
  </si>
  <si>
    <t>HZS</t>
  </si>
  <si>
    <t>Kompl.čin.</t>
  </si>
  <si>
    <t>Ost. náklady</t>
  </si>
  <si>
    <t>Cena</t>
  </si>
  <si>
    <t>Búracie práce</t>
  </si>
  <si>
    <t>Stavebné úpravy</t>
  </si>
  <si>
    <t>Výplne otvorov</t>
  </si>
  <si>
    <t>Profesie</t>
  </si>
  <si>
    <t>Krycí list rozpočtu</t>
  </si>
  <si>
    <t>Objekt Búracie práce</t>
  </si>
  <si>
    <t xml:space="preserve">Miesto:  </t>
  </si>
  <si>
    <t xml:space="preserve">Ks: </t>
  </si>
  <si>
    <t xml:space="preserve">Zákazka: </t>
  </si>
  <si>
    <t xml:space="preserve">Spracoval: </t>
  </si>
  <si>
    <t xml:space="preserve">Dňa </t>
  </si>
  <si>
    <t>13. 8. 2021</t>
  </si>
  <si>
    <t>Odberateľ: Mesto Nitra</t>
  </si>
  <si>
    <t>Projektant: Livinark s.r.o.</t>
  </si>
  <si>
    <t xml:space="preserve">Dodávateľ: </t>
  </si>
  <si>
    <t xml:space="preserve">IČO: </t>
  </si>
  <si>
    <t xml:space="preserve">DIČ: </t>
  </si>
  <si>
    <t xml:space="preserve">HSV </t>
  </si>
  <si>
    <t xml:space="preserve">PSV </t>
  </si>
  <si>
    <t xml:space="preserve">MONT </t>
  </si>
  <si>
    <t xml:space="preserve">VRN </t>
  </si>
  <si>
    <t>Spolu</t>
  </si>
  <si>
    <t>Ďalšie náklady</t>
  </si>
  <si>
    <t>Komplet. činnosť</t>
  </si>
  <si>
    <t xml:space="preserve">HZS </t>
  </si>
  <si>
    <t>Celkové náklady</t>
  </si>
  <si>
    <t>Celkové náklady bez DPH</t>
  </si>
  <si>
    <t xml:space="preserve">DPH 20% z </t>
  </si>
  <si>
    <t xml:space="preserve">DPH 0% z </t>
  </si>
  <si>
    <t>Spolu v EUR</t>
  </si>
  <si>
    <t>VRN</t>
  </si>
  <si>
    <t>Zariadenie staveniska 0%</t>
  </si>
  <si>
    <t>Územie so sťaž. podmienk. 0%</t>
  </si>
  <si>
    <t>Prevádzkové vplyvy 0%</t>
  </si>
  <si>
    <t>Mimoriadne sťaž.podmienky 0%</t>
  </si>
  <si>
    <t>Horské oblasti 0%</t>
  </si>
  <si>
    <t>Mimostavenisková doprava 0%</t>
  </si>
  <si>
    <t>Montáž</t>
  </si>
  <si>
    <t>Materiál</t>
  </si>
  <si>
    <t>ZRN spolu</t>
  </si>
  <si>
    <t>Odberateľ</t>
  </si>
  <si>
    <t>Dodávateľ</t>
  </si>
  <si>
    <t>Projektant,rozpočtár</t>
  </si>
  <si>
    <t>Oddiel</t>
  </si>
  <si>
    <t>Hmotnosť (T)</t>
  </si>
  <si>
    <t>Suť (T)</t>
  </si>
  <si>
    <t>Dátum: 13. 8. 2021</t>
  </si>
  <si>
    <t>Prehľad rozpočtových nákladov</t>
  </si>
  <si>
    <t>Práce HSV</t>
  </si>
  <si>
    <t xml:space="preserve">   ZEMNÉ PRÁCE</t>
  </si>
  <si>
    <t xml:space="preserve">   ZÁKLADY</t>
  </si>
  <si>
    <t xml:space="preserve">   OSTATNÉ PRÁCE</t>
  </si>
  <si>
    <t>Práce PSV</t>
  </si>
  <si>
    <t xml:space="preserve">   KONŠTRUKCIE TESÁRSKE</t>
  </si>
  <si>
    <t xml:space="preserve">   KONŠTRUKCIE KLAMPIARSKE</t>
  </si>
  <si>
    <t xml:space="preserve">   KONŠTRUKCIE STOLÁRSKE</t>
  </si>
  <si>
    <t xml:space="preserve">   KOVOVÉ DOPLNKOVÉ KONŠTRUKCIE</t>
  </si>
  <si>
    <t xml:space="preserve">   PODLAHY VLYSOVÉ A PARKETOVÉ</t>
  </si>
  <si>
    <t xml:space="preserve">   PODLAHY POVLAKOVÉ</t>
  </si>
  <si>
    <t>Montážne práce</t>
  </si>
  <si>
    <t xml:space="preserve">   M-43 MONTÁŽ OCEĽOVÝCH KONŠTRUKCIÍ</t>
  </si>
  <si>
    <t>Celkom v EUR</t>
  </si>
  <si>
    <t>Rozpočet</t>
  </si>
  <si>
    <t>Por.č.</t>
  </si>
  <si>
    <t>Kód položky</t>
  </si>
  <si>
    <t xml:space="preserve">                                             Názov</t>
  </si>
  <si>
    <t>Mj</t>
  </si>
  <si>
    <t>Množstvo</t>
  </si>
  <si>
    <t>Cena/Mj</t>
  </si>
  <si>
    <t>Cena celkom</t>
  </si>
  <si>
    <t>Hmotnosť/Mj</t>
  </si>
  <si>
    <t>Hmotnosť</t>
  </si>
  <si>
    <t>Suť</t>
  </si>
  <si>
    <t xml:space="preserve">Dátum: </t>
  </si>
  <si>
    <t>Zákazka Kreatívne centrum Nitra - Kino Palace</t>
  </si>
  <si>
    <t>113107142</t>
  </si>
  <si>
    <t>Odstránenie podkladov alebo krytov asfaltových hrúbky do 100 mm s plochou do 200 m2</t>
  </si>
  <si>
    <t>m2</t>
  </si>
  <si>
    <t>113106222</t>
  </si>
  <si>
    <t>Rozobratie dlažby vozoviek o ploche do 200 m2 z drobných kociek kladených do lôžka zo živice (asfaltu)</t>
  </si>
  <si>
    <t>130201011</t>
  </si>
  <si>
    <t>Výkop jám a rýh ručne v obmedzenom priestore v hornine triedy 3 (montážny satvebný otvor počas výstavby)</t>
  </si>
  <si>
    <t>m3</t>
  </si>
  <si>
    <t>162201201</t>
  </si>
  <si>
    <t>Vodorovné premiestnenie výkopu na vzdialenosť 10 m v hornine triedy 1 až 4 (montážny satvebný otvor počas výstavby)</t>
  </si>
  <si>
    <t>275313611</t>
  </si>
  <si>
    <t>Betón základových pätiek prostý trieda C16/20 (montážny satvebný otvor počas výstavby)</t>
  </si>
  <si>
    <t>962032231</t>
  </si>
  <si>
    <t>Búranie nadzákladového muriva z tehál pálených, vápenopieskových, cementových na maltu</t>
  </si>
  <si>
    <t>968063451</t>
  </si>
  <si>
    <t>Demontáž kovovej dverovej zárubne</t>
  </si>
  <si>
    <t>978059231</t>
  </si>
  <si>
    <t>Odsekanie s odobratím vonkajších stien z kameňa nad 2 m2 (sokel)</t>
  </si>
  <si>
    <t>968061125</t>
  </si>
  <si>
    <t>Vyvesenie resp. zavesenie dreveného dverného krídla do 2 m2</t>
  </si>
  <si>
    <t>kus</t>
  </si>
  <si>
    <t>965081812</t>
  </si>
  <si>
    <t>Búranie dlažieb kamenných, cementových, terrazových, čadičových alebo keramických nad 10 mm</t>
  </si>
  <si>
    <t>963051113</t>
  </si>
  <si>
    <t>Búranie železobetónových doskových stropov hrúbky nad 80 mm</t>
  </si>
  <si>
    <t>968062246</t>
  </si>
  <si>
    <t>Vybúranie rámov drevených okien jednoduchých plochy do 4 m2</t>
  </si>
  <si>
    <t>967031132</t>
  </si>
  <si>
    <t>Prikresanie rovných ostení bez odstupu po hrubom vybúraní otvorov v murive tehlovom na maltu</t>
  </si>
  <si>
    <t>968061112</t>
  </si>
  <si>
    <t>Vyvesenie alebo zavesenie dreveného okenného krídla do 1,5 m2</t>
  </si>
  <si>
    <t>962031132</t>
  </si>
  <si>
    <t>Búranie priečok z tehál pálených plných alebo dutých hrúbky do 150 mm</t>
  </si>
  <si>
    <t>978011191</t>
  </si>
  <si>
    <t>Otlčenie vnútorných omietok vápenných alebo vápennocementovýchs rozsahom do 100 %</t>
  </si>
  <si>
    <t>978059531</t>
  </si>
  <si>
    <t>Odsekanie s odobratím stien z obkladačiek vnútorných nad 2 m2</t>
  </si>
  <si>
    <t>968062244</t>
  </si>
  <si>
    <t>Vybúranie rámov drevených okien jednoduchých plochy do 1 m2</t>
  </si>
  <si>
    <t>962081141</t>
  </si>
  <si>
    <t>Búranie muriva priečok zo sklenných tvárnic hrúbky do 150 mm</t>
  </si>
  <si>
    <t>966080001</t>
  </si>
  <si>
    <t>Odstránenie nápisu z fasády</t>
  </si>
  <si>
    <t>971033561</t>
  </si>
  <si>
    <t>Vybúranie otvorov v tehlovom murive plochy do 1 m2 hrúbky do 600 mm</t>
  </si>
  <si>
    <t>965042141</t>
  </si>
  <si>
    <t xml:space="preserve">Búranie podkladov pod dlažby, betón alebo liaty asfalt hrúbky do 100 mm plochy nad 4 m2 </t>
  </si>
  <si>
    <t>965081712</t>
  </si>
  <si>
    <t>Búranie dlažieb bez podkladového lôžka z xylolitu alebo keramických dlaždíc hrúbky do 10 mm</t>
  </si>
  <si>
    <t>961043111</t>
  </si>
  <si>
    <t>Búranie základov z betónu alebo preloženého kameňom</t>
  </si>
  <si>
    <t>979087212</t>
  </si>
  <si>
    <t>Nakladanie sute na dopravný prostriedok pre vodorovnú dopravu</t>
  </si>
  <si>
    <t>t</t>
  </si>
  <si>
    <t>979085014</t>
  </si>
  <si>
    <t>Vodorovná doprava vybúranej sute iba so zložením na vzdialenosť do 5 km</t>
  </si>
  <si>
    <t>979089002</t>
  </si>
  <si>
    <t>Poplatok za skládku odpadov zo stavieb a demolácií - betón, tehly, obkladačky, dlaždice, keramika kategórie O - ostatné 17 01 ..</t>
  </si>
  <si>
    <t>979085015</t>
  </si>
  <si>
    <t>Príplatok k cene za každých ďalších 5 km vodorovnej dopravy vybúranej sute iba so zložením</t>
  </si>
  <si>
    <t>979082111</t>
  </si>
  <si>
    <t>Vnútrostavenisková doprava sutiny a vybúraných hmôt do 10 m</t>
  </si>
  <si>
    <t>971033681</t>
  </si>
  <si>
    <t>Vybúranie otvorov v tehlovom murive hrúbky do 900 mm (montážny stavebný otvor počas výstavby)</t>
  </si>
  <si>
    <t>959941001</t>
  </si>
  <si>
    <t>Chemická kotva do muriva z plných tehál s vyvŕtaním otvoru M8/8.8/250 mm (montážny satvebný otvor počas výstavby)</t>
  </si>
  <si>
    <t>959941011</t>
  </si>
  <si>
    <t>Chemická kotva do muriva z plných tehál s vyvŕtaním otvoru M10/8.8/1000 mm  (montážny satvebný otvor počas výstavby)</t>
  </si>
  <si>
    <t>979082121</t>
  </si>
  <si>
    <t>Vnútrostavenisková doprava sutiny a vybúraných hmôt za každých ďalších 5 m</t>
  </si>
  <si>
    <t>762712120</t>
  </si>
  <si>
    <t>Montáž priestorových viazaných konštrukcií z hraneného reziva prierezovej plochy od 120 do 224 cm2 (montážny satvebný otvor počas výstavby)</t>
  </si>
  <si>
    <t>m</t>
  </si>
  <si>
    <t>6051599900</t>
  </si>
  <si>
    <t>Hranol rezivo omietané do 200 x 200 mm (montážny satvebný otvor počas výstavby)</t>
  </si>
  <si>
    <t>762331812</t>
  </si>
  <si>
    <t>Demontáž viazaných konštrukcií krovov o sklone do 60° z hranolov, hranolčekov, fošien prierezovej plochy od 120 do 224 cm2</t>
  </si>
  <si>
    <t>766119001</t>
  </si>
  <si>
    <t>Demontáž dreveného boxu predajne</t>
  </si>
  <si>
    <t>súb</t>
  </si>
  <si>
    <t>766119002</t>
  </si>
  <si>
    <t>Demontáž hľadiska so sedadlami</t>
  </si>
  <si>
    <t>762213811</t>
  </si>
  <si>
    <t>Demontáž drevených schodísk a rámp</t>
  </si>
  <si>
    <t>762711810</t>
  </si>
  <si>
    <t>Demontáž priestorových viazaných konštrukcií z hraneného reziva prierezovej plochy do 120 cm2 (zaoponová konštrukcia)</t>
  </si>
  <si>
    <t>762811811</t>
  </si>
  <si>
    <t>Demontáž záklopu stropu vrchného, zapusteného z hrubých dosiek hrúbky do 32 mm (zaoponová konštrukcia)</t>
  </si>
  <si>
    <t>Demontáž záklopu stropu vrchného, zapusteného z hrubých dosiek hrúbky do 32 mm</t>
  </si>
  <si>
    <t>764352810</t>
  </si>
  <si>
    <t>Demontáž žľabu pododkvapového polkruhového so sklonom do 30°</t>
  </si>
  <si>
    <t>764430850</t>
  </si>
  <si>
    <t>Demontáž oplechovania múrov a nadmuroviek</t>
  </si>
  <si>
    <t>764454803</t>
  </si>
  <si>
    <t>Demontáž odpadovej rúry kruhovej</t>
  </si>
  <si>
    <t>764359810</t>
  </si>
  <si>
    <t>Demontáž kotlíka kónického so sklonom do 30°</t>
  </si>
  <si>
    <t>766411822</t>
  </si>
  <si>
    <t>Demontáž podkladových roštov pre obloženie steny</t>
  </si>
  <si>
    <t>766411811</t>
  </si>
  <si>
    <t>Demontáž dreveného obloženia steny</t>
  </si>
  <si>
    <t>766421811</t>
  </si>
  <si>
    <t>Demontáž dreveného obloženia podhľadu</t>
  </si>
  <si>
    <t>766421822</t>
  </si>
  <si>
    <t>Demontáž podkladových roštov pre obloženie podhľadu</t>
  </si>
  <si>
    <t>766119003</t>
  </si>
  <si>
    <t>Demontáž interiérového prvku (vešiaky)</t>
  </si>
  <si>
    <t>766694913</t>
  </si>
  <si>
    <t>Odstránenie drevenej parapetnej dosky šírky do 30 cm, dĺžky od 160 cm do 260 cm</t>
  </si>
  <si>
    <t>767392802</t>
  </si>
  <si>
    <t>Demontáž plechovej strešnej krytiny</t>
  </si>
  <si>
    <t>775511800</t>
  </si>
  <si>
    <t>Demontáž vlysovej podlahy s lištami</t>
  </si>
  <si>
    <t>776511810</t>
  </si>
  <si>
    <t xml:space="preserve">Odstránenie lepenej povlakovej podlahy z nášľapnej plochy bez podložky </t>
  </si>
  <si>
    <t>430862001</t>
  </si>
  <si>
    <t>Montáž rôznych dielov OK - druhá cenová krivka do 500 kg vrátane (montážny satvebný otvor počas výstavby)</t>
  </si>
  <si>
    <t>kg</t>
  </si>
  <si>
    <t>133190090341</t>
  </si>
  <si>
    <t>Oceľ plochá 60/8 (montážny satvebný otvor počas výstavby)</t>
  </si>
  <si>
    <t xml:space="preserve">M       </t>
  </si>
  <si>
    <t>134190090503</t>
  </si>
  <si>
    <t>Oceľový profil HEA 160 (montážny satvebný otvor počas výstavby)</t>
  </si>
  <si>
    <t>133190090918</t>
  </si>
  <si>
    <t>Oceľový profil L 120/8  (montážny satvebný otvor počas výstavby)</t>
  </si>
  <si>
    <t>430861001</t>
  </si>
  <si>
    <t>Montáž rôznych dielov OK - prvá cenová krivka do 300 kg vrátane (montážny satvebný otvor počas výstavby)</t>
  </si>
  <si>
    <t>Objekt Stavebné úpravy</t>
  </si>
  <si>
    <t xml:space="preserve">   ZVISLÉ KONŠTRUKCIE</t>
  </si>
  <si>
    <t xml:space="preserve">   VODOROVNÉ KONŠTRUKCIE</t>
  </si>
  <si>
    <t xml:space="preserve">   SPEVNENÉ PLOCHY</t>
  </si>
  <si>
    <t xml:space="preserve">   POVRCHOVÉ ÚPRAVY</t>
  </si>
  <si>
    <t xml:space="preserve">   IZOLÁCIE PROTI VODE A VLHKOSTI</t>
  </si>
  <si>
    <t xml:space="preserve">   POVLAKOVÉ KRYTINY</t>
  </si>
  <si>
    <t xml:space="preserve">   IZOLÁCIE TEPELNÉ BEŽNÝCH STAVEBNÝCH KONŠTRUKCIÍ</t>
  </si>
  <si>
    <t xml:space="preserve">   DREVOSTAVBY</t>
  </si>
  <si>
    <t xml:space="preserve">   PODLAHY TERRAZZOVÉ</t>
  </si>
  <si>
    <t xml:space="preserve">   OBKLADY KERAMICKÉ</t>
  </si>
  <si>
    <t xml:space="preserve">   M-21 ELEKTROMONTÁŽE</t>
  </si>
  <si>
    <t xml:space="preserve">   M-46 ZEMNÉ PRÁCE PRI EXTERNÝCH MONTÁŽACH</t>
  </si>
  <si>
    <t>131201102</t>
  </si>
  <si>
    <t>Hĺbenie nezapažených jám v hornine triedy 3, do 1000 m3</t>
  </si>
  <si>
    <t>130001101</t>
  </si>
  <si>
    <t>Príplatok za sťažené vykopávky v hornine triedy 1 až 7</t>
  </si>
  <si>
    <t>174101002</t>
  </si>
  <si>
    <t>Zásyp sypaninou zhutnený jám, šachiet, rýh, zárezov alebo okolo objektu do 1000 m3</t>
  </si>
  <si>
    <t>131201109</t>
  </si>
  <si>
    <t>Príplatok za lepivosť v hornine triedy 3 pri hlbení nezapažených jám</t>
  </si>
  <si>
    <t>171201101</t>
  </si>
  <si>
    <t>Násyp s rozprestretím sypaniny vo vrstvách a s hrubým urovnaním nezhutnených (P1,P4,P7,P9)</t>
  </si>
  <si>
    <t>162201101</t>
  </si>
  <si>
    <t>Vodorovné premiestnenie výkopu v hornine triedy 1 až 4 do 20 m</t>
  </si>
  <si>
    <t>M3</t>
  </si>
  <si>
    <t>171151101</t>
  </si>
  <si>
    <t>Hutnenie bokov násypov zo súdržných a sypkých hornín (P1,P4,P7,P9)</t>
  </si>
  <si>
    <t>212752127</t>
  </si>
  <si>
    <t>Trativody z flexodrenážnych rúr DN 160 so štrkovým lôžkom a obsypom</t>
  </si>
  <si>
    <t>273321511</t>
  </si>
  <si>
    <t>Betón základových dosiek železový triedy C30/37 (ZD 1PP, ZD Š, J PD)</t>
  </si>
  <si>
    <t>319399001</t>
  </si>
  <si>
    <t>Príplatok za vodostavebný betón</t>
  </si>
  <si>
    <t>279321511</t>
  </si>
  <si>
    <t>Betón základových múrov železový triedy C30/37 (S 1PP)</t>
  </si>
  <si>
    <t>279351105</t>
  </si>
  <si>
    <t>Debnenie základových múrov obojstranné - zhotovenie (S 1PP)</t>
  </si>
  <si>
    <t>212790001</t>
  </si>
  <si>
    <t>Zberná studňa z plastových skruží DN 600, hl. 1,5m</t>
  </si>
  <si>
    <t>212790002</t>
  </si>
  <si>
    <t>Zberná studňa z plastových skruží DN 1000, hl. 2m</t>
  </si>
  <si>
    <t>279351106</t>
  </si>
  <si>
    <t>Debnenie základových múrov obojstranné - odstránenie (S 1PP)</t>
  </si>
  <si>
    <t>279361821</t>
  </si>
  <si>
    <t>Výstuž základových múrov oceľou triedy 10 505 /B500A/ (S 1PP)</t>
  </si>
  <si>
    <t>273351217</t>
  </si>
  <si>
    <t>Debnenie základových dosiek tradičné - zhotovenie (ZD 1PP, ZD Š, J PD)</t>
  </si>
  <si>
    <t>273361821</t>
  </si>
  <si>
    <t>Výstuž základových dosiek oceľou triedy 10 505 /B500A/ (ZD 1PP, ZD Š, J PD)</t>
  </si>
  <si>
    <t>273351218</t>
  </si>
  <si>
    <t>Debnenie základových dosiek tradičné - odstránenie (ZD 1PP, ZD Š, J PD)</t>
  </si>
  <si>
    <t>271573011</t>
  </si>
  <si>
    <t>Násyp pod základové konštrukcie so zhutnením zo štrkopiesku frakcie 16-32 mm (P1,P4,P7,P9)</t>
  </si>
  <si>
    <t>649000001</t>
  </si>
  <si>
    <t>Záklop na inštalačný kanál PF1 (dodávka+montáž)</t>
  </si>
  <si>
    <t>273313421</t>
  </si>
  <si>
    <t>Betón základových dosiek prostý triedy C 12/15 (P1,P9)</t>
  </si>
  <si>
    <t>282619001</t>
  </si>
  <si>
    <t>Sanácia základov tryskovou injektážou - realizácia injektáže vrátane všetkých materiálov, uloženie vývrtku na skládku, mobilizácia a demobilizácia súpravy na injektáž vrátane jej p</t>
  </si>
  <si>
    <t>311234514</t>
  </si>
  <si>
    <t>Murivo stien vnútorných nosných z tehál pálených 30 P+D 250 x 300 x 238 mm P10 na murovaciu maltu (montážny satvebný otvor počas výstavby)</t>
  </si>
  <si>
    <t>342125001</t>
  </si>
  <si>
    <t>Montáž stenového priečkového panela z transparentného betónu s hmotnosťou do 3 t</t>
  </si>
  <si>
    <t>342109001</t>
  </si>
  <si>
    <t>Betónový obklad hrúbky 80mm tvorený z priesvitných betónových panelov s vloženými vstrekovanými priesvitnými plastovými bodmi, lepený do cementovej malty</t>
  </si>
  <si>
    <t>342272110</t>
  </si>
  <si>
    <t>Obmurovka z presných porobetónových tvárnic pre obmurovky, 50 × 249 × 599 mm na cementovú a tenkovrstvú lepiacu maltu (IS6)</t>
  </si>
  <si>
    <t>342272125</t>
  </si>
  <si>
    <t>Priečky z presných porobetónových tvárnic priečkových, 100 × 249 × 599 mm na cementovú a tenkovrstvú lepiacu maltu (IS5)</t>
  </si>
  <si>
    <t>342242085</t>
  </si>
  <si>
    <t>Priečky z akustických tehál pálených hr. 175mm, P+D 375x175x238 mm, na murovaciu maltu (IS1)</t>
  </si>
  <si>
    <t>342272169</t>
  </si>
  <si>
    <t>Murovanie priečok z tepelnoizolačných dosiek hr. 150mm</t>
  </si>
  <si>
    <t>595001050105</t>
  </si>
  <si>
    <t>Tepelnoizolačné minerálne nevláknité dosky hr. 150mm</t>
  </si>
  <si>
    <t>M2</t>
  </si>
  <si>
    <t>342272167</t>
  </si>
  <si>
    <t>Murovanie okenných stĺpikov z presných tvárnic priečkových P2-500, 100 x 249 x 599 mm na cementovú a tenkovrstvú lepiacu maltu</t>
  </si>
  <si>
    <t>349235851</t>
  </si>
  <si>
    <t>Doplnenie plošných fasádnych prvkov vyložených do 80 mm</t>
  </si>
  <si>
    <t>430321616</t>
  </si>
  <si>
    <t>Schodisková konštrukcia zo železobetónu triedy C30/37</t>
  </si>
  <si>
    <t>430361821</t>
  </si>
  <si>
    <t>Výstuž schodiskových konštrukcií z ocele triedy 10 505 /B500A/</t>
  </si>
  <si>
    <t>433351131</t>
  </si>
  <si>
    <t>Debnenia schodníc priamočiarých s podpernou konštrukciou do 4 m - zhotovenie</t>
  </si>
  <si>
    <t>433351132</t>
  </si>
  <si>
    <t>Debnenia schodníc priamočiarých s podpernou konštrukciou do 4 m - odstránenie</t>
  </si>
  <si>
    <t>434351141</t>
  </si>
  <si>
    <t>Debnenia stupňov priamočiarych - zhotovenie</t>
  </si>
  <si>
    <t>434351142</t>
  </si>
  <si>
    <t>Debnenia stupňov priamočiarych - odstránenie</t>
  </si>
  <si>
    <t>411321616</t>
  </si>
  <si>
    <t>Betón stropov doskových a trámových železový triedy C30/37 (SD 1PP)</t>
  </si>
  <si>
    <t>411351101</t>
  </si>
  <si>
    <t>Debnenie stropov doskových zhotovenie (SD 1PP)</t>
  </si>
  <si>
    <t>411351102</t>
  </si>
  <si>
    <t>Debnenie stropov doskových - odstránenie (SD 1PP)</t>
  </si>
  <si>
    <t>411361821</t>
  </si>
  <si>
    <t>Výstuž stropov oceľou triedy 10 505 /B500A/ (SD 1PP)</t>
  </si>
  <si>
    <t>411354175</t>
  </si>
  <si>
    <t>Podporná konštrukcia stropov pre zaťaženie do 20 kPa - zhotovenie (SD 1PP)</t>
  </si>
  <si>
    <t>411354176</t>
  </si>
  <si>
    <t>Podporná konštrukcia stropov pre zaťaženie do 20 kPa - odstránenie (SD 1PP)</t>
  </si>
  <si>
    <t>591111121</t>
  </si>
  <si>
    <t>Kladenie dlažby z kociek drobných do lôžka z kameniva ťaženého</t>
  </si>
  <si>
    <t>6323213000</t>
  </si>
  <si>
    <t>Čadičové dlažobné kocky 10x10cm</t>
  </si>
  <si>
    <t>564861111</t>
  </si>
  <si>
    <t>Podklad zo štrkodrviny hrúbky 200 mm</t>
  </si>
  <si>
    <t>561291111</t>
  </si>
  <si>
    <t xml:space="preserve">Podklad zo štrkopiesku frakcie 0 až 63 mm stabilizovaného cementom </t>
  </si>
  <si>
    <t>632477405</t>
  </si>
  <si>
    <t>Samonivelizačná podl. hmota, Stierka na vnútorné použitie, hr. 5-15 mm (P2,P8)</t>
  </si>
  <si>
    <t>2463212110</t>
  </si>
  <si>
    <t>Plastifikátor do vykurovaných poterov a betónu (spotreba cca 0,2kg/m2) - (P1,P7,P9)</t>
  </si>
  <si>
    <t>634920021</t>
  </si>
  <si>
    <t>Rezanie dilatačnej škáry v čiastočne stvrdnutej betónovej mazanine alebo v potere, hĺbka do 50 mm, šírka do 5 mm (P1,P7,P9)</t>
  </si>
  <si>
    <t>634601501</t>
  </si>
  <si>
    <t>Zaplnenie dilatačnej škáry šírky 5 mm v mazaninách silikónovým tmelom (P1,P7,P9)</t>
  </si>
  <si>
    <t>631362422</t>
  </si>
  <si>
    <t>Výstuž mazanín z betónov (z kameniva) a z ľahkých betónov, zo zváraných sietí KARI, priemer drôtu 6/6 mm, veľkosť oka 150x150 mm (P1,P7,P9)</t>
  </si>
  <si>
    <t>631313611</t>
  </si>
  <si>
    <t>Mazanina z betónu prostého triedy C16/20 hrúbky 80-120 mm (P1,P7,P9)</t>
  </si>
  <si>
    <t>611901121</t>
  </si>
  <si>
    <t>Strojné brúsenie betónu (P1,P7,P9)</t>
  </si>
  <si>
    <t>631319173</t>
  </si>
  <si>
    <t>Príplatok za stiahnutie povrchu mazaniny latou pred vložením výstuže hrúbky do 120 mm (P1,P7,P9)</t>
  </si>
  <si>
    <t>63245002510</t>
  </si>
  <si>
    <t>Betónový poter samonosný hrúbky 70 mm (P4)</t>
  </si>
  <si>
    <t>632450435</t>
  </si>
  <si>
    <t>Cementový poter hrubý, hr. 108 mm (P6,P8)</t>
  </si>
  <si>
    <t>5924562000</t>
  </si>
  <si>
    <t>Dlaždice betónové 50 x 50 x 6 cm (P12)</t>
  </si>
  <si>
    <t>777639001</t>
  </si>
  <si>
    <t>Priehľadný polyuretánový náter na betón a cementové potery</t>
  </si>
  <si>
    <t>632921942</t>
  </si>
  <si>
    <t>Kladenie dlažby z betónových dlaždíc 500x500 mm na sucho, terče z PVC, výška 70 mm (P12)</t>
  </si>
  <si>
    <t>245020121302</t>
  </si>
  <si>
    <t>Fasádny náter, minerálna fasádna farba na báze vodného skla (spotreba cca 0,5kg/m2 v dvoch vrstvách)</t>
  </si>
  <si>
    <t>KG</t>
  </si>
  <si>
    <t>62249137210</t>
  </si>
  <si>
    <t>Zhotovenie náteru stiena stropov silikátovou farbou dvojnásobný</t>
  </si>
  <si>
    <t>612481119</t>
  </si>
  <si>
    <t>Sklotextilná mriežka - potiahnutie vnútorných alebo vonkajších stien</t>
  </si>
  <si>
    <t>612465135</t>
  </si>
  <si>
    <t>Zhotovenie vápennej jadrovej omietky stien, strojné miešanie, ručné nanášanie</t>
  </si>
  <si>
    <t>611461235</t>
  </si>
  <si>
    <t>Zhotovenie vápennej jadrovej omietky stropov, strojné miešanie, ručné nanášanie</t>
  </si>
  <si>
    <t>611461243</t>
  </si>
  <si>
    <t>Zhotovenie vápennej štukovej omietky stropov, miešanie v miešačke, ručné nanášanie</t>
  </si>
  <si>
    <t>612465243</t>
  </si>
  <si>
    <t>Zhotovenie vápennej štukovej omietky stien, miešanie v miešačke, ručné nanášanie</t>
  </si>
  <si>
    <t>622463166</t>
  </si>
  <si>
    <t>Zhotovenie trasovej sanačnej omietky stien, miešanie v miešačke, nanášanie ručné, hrúbka 20 mm</t>
  </si>
  <si>
    <t>585020270702</t>
  </si>
  <si>
    <t>Bezcementová jadrová omietka pre obnovu historických objektov, zrnitosť 4mm (spotreba cca 16kg/m2/cm)</t>
  </si>
  <si>
    <t>585020270902</t>
  </si>
  <si>
    <t>Bezcementová štuková omietka s jemnou alebo zrnitejšou štruktúrou pre obnovu historických objektov, zrnitosť 1mm alebo 0,6mm (spotreba cca 5kg/m2/4mm)</t>
  </si>
  <si>
    <t>622466111</t>
  </si>
  <si>
    <t>Zhotovenie prípravy podkladu stien prednástrekom, miešanie v miešačke, ručné nanášanie</t>
  </si>
  <si>
    <t>585020270102</t>
  </si>
  <si>
    <t>Jednovrstvová vápennotrasová sanačná so zníženou kapilárnou nasiakavosťou (spotreba cca 10-11kg/m2/cm)</t>
  </si>
  <si>
    <t>585020270502</t>
  </si>
  <si>
    <t>Sanačný prednástrek so zvýšenou odolnosťou voči pôsobeniu soli (spotreba cca 10kg/m2)</t>
  </si>
  <si>
    <t>245020150102</t>
  </si>
  <si>
    <t>Základný penetračný náter na sanačné omietky (spotreba cca 0,2l/m2)</t>
  </si>
  <si>
    <t>L</t>
  </si>
  <si>
    <t>784410163</t>
  </si>
  <si>
    <t>Penetrovanie jednonásobné hrubozrnného podkladu nad 3,8 m</t>
  </si>
  <si>
    <t>622463167</t>
  </si>
  <si>
    <t>Zhotovenie trasovej sanačnej omietky stien, miešanie v miešačke, nanášanie ručné, hrúbka 30 mm</t>
  </si>
  <si>
    <t>62525017710</t>
  </si>
  <si>
    <t>Systém zateplenia vonkajšej konštrukcie extrudovaným polystyrénom, hrúbky 100 mm lepením bez povrchovej úpravy</t>
  </si>
  <si>
    <t>62525017410</t>
  </si>
  <si>
    <t>Systém zateplenia vonkajšej konštrukcie extrudovaným polystyrénom, hrúbky 50 mm lepením bez povrchovej úpravy</t>
  </si>
  <si>
    <t>941941041</t>
  </si>
  <si>
    <t>Montáž lešenia ľahkého, pracovného radového s podlahami šírka do 1,2 m a výška do 10 m</t>
  </si>
  <si>
    <t>941941291</t>
  </si>
  <si>
    <t>Príplatok za 24 mesiacov použitia lešenia šírka nad 1,00 do 1,20 m, výška do 10 m</t>
  </si>
  <si>
    <t>941941841</t>
  </si>
  <si>
    <t>Demontáž lešenia ľahkého radového s podlahami šírka do 1,2 m výška do 10 m</t>
  </si>
  <si>
    <t>998012022</t>
  </si>
  <si>
    <t>Presun hmôt pre budovy monolitické betónové výšky do 12 m</t>
  </si>
  <si>
    <t>711111001</t>
  </si>
  <si>
    <t>Zhotovenie izolácie proti zemnej vlhkosti alebo povrchovej a podzemnej vode na vodorovnej ploche penetračným náterom za studena (P1,P4,P7,P9)</t>
  </si>
  <si>
    <t>711112001</t>
  </si>
  <si>
    <t>Zhotovenie izolácie proti zemnej vlhkosti alebo povrchovej a podzemnej vode na zvislej ploche penetračným náterom za studena</t>
  </si>
  <si>
    <t>711141559</t>
  </si>
  <si>
    <t>Zhotovenie izolácie proti zemnej vlhkosti alebo povrchovej a podzemnej vode na vodorovnej ploche nataviteľnými asfaltovými izolačnými pásmi NAIP pritavením (P1,P4,P7,P9)</t>
  </si>
  <si>
    <t>711142559</t>
  </si>
  <si>
    <t>Zhotovenie izolácie proti zemnej vlhkosti alebo povrchovej a podzemnej vode na zvislej ploche nataviteľnými asfaltovými izolačnými pásmi NAIP pritavením</t>
  </si>
  <si>
    <t>998711101</t>
  </si>
  <si>
    <t>Presun hmôt pre izolácie proti vode v objektoch výšky do 6 m</t>
  </si>
  <si>
    <t>245040120103</t>
  </si>
  <si>
    <t>Asfaltový penetračný náter modifikovaný SBS kaučukom, bal.: 30L (P1,P4,P7,P9)</t>
  </si>
  <si>
    <t xml:space="preserve">KUS     </t>
  </si>
  <si>
    <t>628040010101</t>
  </si>
  <si>
    <t>Asfaltovaný hydroizolačný pás modifikovaný SBS elastomérom na polyesterovej rohoži s minerálnym plnidlom (P1,P4,P7,P9)</t>
  </si>
  <si>
    <t xml:space="preserve">M2      </t>
  </si>
  <si>
    <t>Podkladný asfaltovaný hydroizolačný pás modifikovaný SBS elastomérom na sklenenej tkanine s minerálnym plnidlom (P1,P4,P7,P9)</t>
  </si>
  <si>
    <t>711491172</t>
  </si>
  <si>
    <t>Zhotovenie izolácie proti povrchovej a podpovrchovej tlakovej vode na vodorovnej ploche položením ochrannej vrstvy ochrannej textílie (P1,P9)</t>
  </si>
  <si>
    <t>6936651300</t>
  </si>
  <si>
    <t>Geotextília netkaná polypropylénová 300g/m2 (P1,P9)</t>
  </si>
  <si>
    <t>711999001</t>
  </si>
  <si>
    <t>Zaizolovanie a spevnenia stien 1.P.P. z vnútornej strany pomocou kryštalickej hydroizolácie a uzatváracej epoxidovej penetrácie a ukončovacej epoxidovej hydroizolácie</t>
  </si>
  <si>
    <t>711999002</t>
  </si>
  <si>
    <t>Hlboký obkop obvodového muriva 1.PP spolu s asfalto-betonitovou izoláciou proti zemnej vlhkosti a tepelným odizolovaním XPS hr.80mm, vrátane geotextílie a nopovej fólie</t>
  </si>
  <si>
    <t>711999003</t>
  </si>
  <si>
    <t>Plytký obkop obvodového muriva 1.PP spolu s asfalto-betonitovou izoláciou proti zemnej vlhkosti a tepelným odizolovaním XPS hr. 80mm, vrátane geotextílie a nopovej fólie</t>
  </si>
  <si>
    <t>711999004</t>
  </si>
  <si>
    <t>Obnovenie hydroizolácie voči vzlínajúcej vlhkosti muriva akívnym elekroosmotickým pulzným systémom</t>
  </si>
  <si>
    <t>71113220111</t>
  </si>
  <si>
    <t>Zhotovenie izolácie proti zemnej vlhkosti nopovou fóliou položením voľne na zvislej ploche</t>
  </si>
  <si>
    <t>283040160103</t>
  </si>
  <si>
    <t>Nopová HDPE fólia pre ochranu spodných stavieb</t>
  </si>
  <si>
    <t>712311101</t>
  </si>
  <si>
    <t>Zhotovenie povlakovej krytiny plochej strechy so sklonom do 10° penetračným náterom za studena (P12, ST 02)</t>
  </si>
  <si>
    <t>712990040</t>
  </si>
  <si>
    <t>Položenie geotextílie vodorovne alebo zvislo na strechy ploché do 10° (P12)</t>
  </si>
  <si>
    <t>712370050</t>
  </si>
  <si>
    <t>Zhotovenie povlakovej krytiny striech plochých do 10°PVC-P fóliou položenou voľne so zvarením spoju (P12)</t>
  </si>
  <si>
    <t>628040210105</t>
  </si>
  <si>
    <t>Jednovrstvová hydroizolačná fólia z mäkčeného PVC pre zaťažené strešné plášte (P12)</t>
  </si>
  <si>
    <t>245040120102</t>
  </si>
  <si>
    <t>Asfaltový penetračný náter modifikovaný SBS kaučukom, bal.: 10L (P12, ST 02)</t>
  </si>
  <si>
    <t>6283228800</t>
  </si>
  <si>
    <t>Univerzálne použiteľný parotesný natavovací asfaltový pás z SBS modifikovaného asfaltu s protikorózne a proti zásadám odolnou hliníkovou kombinovanou vložkou (P12)</t>
  </si>
  <si>
    <t>Geotextília netkaná polypropylénová 300g/m2 (P12)</t>
  </si>
  <si>
    <t>712431101</t>
  </si>
  <si>
    <t>Zhotovenie povlakovej krytiny strechy so sklonom do 30° pásmi AIP, NAIP alebo tkaniny na sucho (ST 02)</t>
  </si>
  <si>
    <t>628040060107</t>
  </si>
  <si>
    <t>Samolepiaci modifikovaný asfaltovaný pás pre spodné vrstvy hydroizolačných systémov (ST 02)</t>
  </si>
  <si>
    <t>628040010604</t>
  </si>
  <si>
    <t>Asfaltovaný pás modifikovaný SBS kaučukom pre vrchné vrstvy hydroizolačných systémov (ST 02)</t>
  </si>
  <si>
    <t>998712102</t>
  </si>
  <si>
    <t>Presun hmôt pre izoláciu povlakovej krytiny v objektoch do výšky 12 m</t>
  </si>
  <si>
    <t>712341755</t>
  </si>
  <si>
    <t>Zhotovenie povlakovej krytiny striech plochých so sklonom do 10° natavitelnými asfaltovými izolačnými pásmi NAIP natavením na celej ploche (P12, ST 02)</t>
  </si>
  <si>
    <t>713161500</t>
  </si>
  <si>
    <t>Montáž tepelnej izolácie stien a striech medzi stĺpy, trámy a krokvy, kladená voľne hrúbky do 10 cm (ST 01)</t>
  </si>
  <si>
    <t>713131121</t>
  </si>
  <si>
    <t>Montáž tepelnej izolácie stien prichytením pomocou drôtu (kryt VZT)</t>
  </si>
  <si>
    <t>631017020404</t>
  </si>
  <si>
    <t>Akustická izolačná doska zo sklených vlákien pre priečky a predsadené steny, hrúbka 80 mm 1200 x 625 mm (ST 04, kryt VZT)</t>
  </si>
  <si>
    <t>283017061501</t>
  </si>
  <si>
    <t>Izolačná doska z tvrdej PIR peny pre ploché strechy, hrúbka 60 mm 1200 x 600 mm (ST 01)</t>
  </si>
  <si>
    <t>283017061603</t>
  </si>
  <si>
    <t>Izolačná doska z tvrdej PIR peny pre ploché strechy, hrúbka 40 mm 1200 x 600 mm resp. 2400 x 600 mm (ST 01)</t>
  </si>
  <si>
    <t>713121111</t>
  </si>
  <si>
    <t>Montáž tepelnej izolácie podláh jednovrstvovej kladenej na sucho (P4,P6,P8,P11)</t>
  </si>
  <si>
    <t>631017010706</t>
  </si>
  <si>
    <t>Izolačná doska z kamennej vlny pre šikmé strechy a stropy, hrúbka 120 mm 1200 x 600 mm (P11)</t>
  </si>
  <si>
    <t>713121121</t>
  </si>
  <si>
    <t>Montáž tepelnej izolácie podláh dvojvrstvovej kladenej na sucho (P1,P7,P9,P12)</t>
  </si>
  <si>
    <t>283034010610</t>
  </si>
  <si>
    <t>Polystyrén EPS 150 S, stabil, hrúbka 100 mm (P1,P4,P7,P9)</t>
  </si>
  <si>
    <t>283034010604</t>
  </si>
  <si>
    <t>Polystyrén EPS 150 S, stabil, hrúbka 40 mm (P7)</t>
  </si>
  <si>
    <t>283034010605</t>
  </si>
  <si>
    <t>Polystyrén EPS 150 S, stabil, hrúbka 50 mm (P1,P9)</t>
  </si>
  <si>
    <t>998713102</t>
  </si>
  <si>
    <t>Presun hmôt pre izolácie tepelné v objektoch výšky do 12 m</t>
  </si>
  <si>
    <t>2837577009</t>
  </si>
  <si>
    <t>Špeciálna zosilnená polyetylénová izolačná fólia s rastrom pre podlahové vykurovanie (P1,P4,P7,P9)</t>
  </si>
  <si>
    <t>2830010400</t>
  </si>
  <si>
    <t>PE fólia hrúbka 0,2 mm (P6,P8,P11)</t>
  </si>
  <si>
    <t>713120001</t>
  </si>
  <si>
    <t>Zakrytie tepelnej podlahovej izolácie fóliou (P1,P4,P6,P7,P8,P9,P11)</t>
  </si>
  <si>
    <t>283034020209</t>
  </si>
  <si>
    <t>Polystyrén XPS v spáde, hrúbka 130-190 mm (P12)</t>
  </si>
  <si>
    <t>283017010818</t>
  </si>
  <si>
    <t>Izolačná doska z tvrdej PIR peny pre tepelnú izoláciu 100-170mm (ST2)</t>
  </si>
  <si>
    <t>713142151</t>
  </si>
  <si>
    <t>Montáž tepelnej izolácie strechy jednovrstvovej tepelnoizolačnými doskami kladenými voľne bez lepenia (ST 01, ST 02, ST 04)</t>
  </si>
  <si>
    <t>631017050304</t>
  </si>
  <si>
    <t>Izolačná doska z kamennej vlny pre podlahy, hr. 40 mm 1200 x 600 mm (P6,P8)</t>
  </si>
  <si>
    <t>762822120</t>
  </si>
  <si>
    <t>Montáž stropníc z hraneného a polohraneného reziva vrátane trámových výmen prierezovej plochy od 144 do 288 cm2</t>
  </si>
  <si>
    <t>Hranol rezivo omietané do 200 x 200 mm</t>
  </si>
  <si>
    <t>762810037</t>
  </si>
  <si>
    <t>Záklop stropov z OSB dosiek skrutkovaných na oceľové rektifikovateľné stĺpiky hrúbke dosky 25 mm</t>
  </si>
  <si>
    <t>762810027</t>
  </si>
  <si>
    <t>Záklop stropov z OSB dosiek skrutkovaných na trámy na pero a drážku o hrúbke dosky 25 mm (ST 01, ST 04)</t>
  </si>
  <si>
    <t>762431371</t>
  </si>
  <si>
    <t>Obloženie stien z dosiek OSB hrúbky 12 mm skrutkovaných na pero a drážku (kryt VZT)</t>
  </si>
  <si>
    <t>762421375</t>
  </si>
  <si>
    <t>Obloženie stropov alebo debnenie strešných podhľadov z dosiek OSB hrúbky 25 mm skrutkovaných na pero a drážku (ST 03)</t>
  </si>
  <si>
    <t>762795000</t>
  </si>
  <si>
    <t>Spojovacie a ochranné prostriedky k montáži priestorových viazaných konštrukcií - klince, svorky, fixačné dosky, impregnácia</t>
  </si>
  <si>
    <t>762895000</t>
  </si>
  <si>
    <t>Spojovacie a ochranné prostriedky pre montáž záklopov, stropníc, podbíjania - klince, svorky, impregnácia</t>
  </si>
  <si>
    <t>762332110</t>
  </si>
  <si>
    <t>Montáž viazanej konštrukcie krovu strechy z reziva priemernej plochy do 120 cm2</t>
  </si>
  <si>
    <t>762332120</t>
  </si>
  <si>
    <t>Montáž viazanej konštrukcie krovu strechy z reziva priemernej plochy od 120 do 224 cm2</t>
  </si>
  <si>
    <t>998762102</t>
  </si>
  <si>
    <t>Presun hmôt pre tesárske konštrukcie v objektoch do výšky 12 m</t>
  </si>
  <si>
    <t>762841110</t>
  </si>
  <si>
    <t>Montáž podbíjania stropov a striech rovných z dosiek hrubých na zraz (ST 04, kryt VZT)</t>
  </si>
  <si>
    <t>607015110101</t>
  </si>
  <si>
    <t>Drevovláknitá hydrofobizovaná doska hr.20 mm (ST 04, kryt VZT)</t>
  </si>
  <si>
    <t xml:space="preserve">M2  </t>
  </si>
  <si>
    <t>763112124</t>
  </si>
  <si>
    <t>Priečka s jednoduchou konštrukciou, hrúbky 150 mm s izoláciou, dvojvrstvovo opláštená sadrokartónovou protipožiarnou doskou 2x 12,5 mm (IS2)</t>
  </si>
  <si>
    <t>763111112</t>
  </si>
  <si>
    <t>Priečka s jednoduchou konštrukciou, hrúbky 100 mm s izoláciou, jednovrstvovo opláštená sadrokartónovou doskou 1x 12,5 mm (IS3)</t>
  </si>
  <si>
    <t>763123132</t>
  </si>
  <si>
    <t>Predsadená stena, hrúbky 112,5 mm s izoláciou, jednovrstvovo opláštená sadrokartónovou impregnovanou doskou 1x 12,5 mm (IS4)</t>
  </si>
  <si>
    <t>998763101</t>
  </si>
  <si>
    <t>Presun hmôt pre drevostavby v objektoch do výšky 12 m</t>
  </si>
  <si>
    <t>762429001</t>
  </si>
  <si>
    <t>Podhľad zo stropných dosiek z drevenej vlny pojenej magnezitom, priamo skrutkovaných na nosnú konštrukciu z kovových CD-profilov s rýchlozávesmi, vrátane tvrdenej minerálnej izolácie, PD 03, PD 04, OB 4</t>
  </si>
  <si>
    <t>763800001</t>
  </si>
  <si>
    <t>Akustický obklad hlavnej sály ozn.: PD 01, PD 02, OB 5 (dodávka+montáž)</t>
  </si>
  <si>
    <t>764314101</t>
  </si>
  <si>
    <t>Krytina strešná hladká z titánzinkového TiZn plechu hladkého predzvetraného modro šedého zo zvitkov šírky 670 mm so sklonom do 30°</t>
  </si>
  <si>
    <t>764314008</t>
  </si>
  <si>
    <t>Oddeľovacia štruktúrovaná rohož s integrovanou poistnou hydroizoláciou pre krytiny z titánzinkového TiZn plechu</t>
  </si>
  <si>
    <t>764149001</t>
  </si>
  <si>
    <t>Strešná krytina z titánzinkového plechu s výmerou 350,9m2 vrátane klamiarských prvkov (dodávka+montáž)</t>
  </si>
  <si>
    <t>767995103</t>
  </si>
  <si>
    <t>Montáž atypickej stavebnej doplnkovej konštrukcie</t>
  </si>
  <si>
    <t>1594112000</t>
  </si>
  <si>
    <t>Ťahokov ME47/18X8X1,5A</t>
  </si>
  <si>
    <t>348400001</t>
  </si>
  <si>
    <t>Zábradlie z galvanizovanej pozinkovanej ocele výšky 25cm - Z1 (dodávka+montáž)</t>
  </si>
  <si>
    <t>132190120702</t>
  </si>
  <si>
    <t>Oceľ U nerezová 30/30/3</t>
  </si>
  <si>
    <t>1361101400</t>
  </si>
  <si>
    <t xml:space="preserve">Plech oceľový hr. 4mm </t>
  </si>
  <si>
    <t>1361102400</t>
  </si>
  <si>
    <t>Plech oceľový hr. 8mm</t>
  </si>
  <si>
    <t>1361102800</t>
  </si>
  <si>
    <t>Plech oceľový hr. 10mm</t>
  </si>
  <si>
    <t>132190110118</t>
  </si>
  <si>
    <t>Uzavretý štvorcový oceľový profil 35/35/1,5 zváraný</t>
  </si>
  <si>
    <t>767165110</t>
  </si>
  <si>
    <t>Montáž madla z rúrok alebo tenkostenných profilov na rovné zábradlie skrutkovaním</t>
  </si>
  <si>
    <t>133190110170</t>
  </si>
  <si>
    <t>Uzavretý štvorcový oceľový profil 100/100/10 zváraný</t>
  </si>
  <si>
    <t>134190110174</t>
  </si>
  <si>
    <t xml:space="preserve">Uzavretý obdĺžnikový oceľový profil 180/80/6 zváraný </t>
  </si>
  <si>
    <t>1361103800</t>
  </si>
  <si>
    <t>Plech oceľový hr. 15mm</t>
  </si>
  <si>
    <t>622481121</t>
  </si>
  <si>
    <t>Prekrytie prípojkových skríň pletivom typu TAHOKOV</t>
  </si>
  <si>
    <t>767810001</t>
  </si>
  <si>
    <t>Vetracia mriežka 600x400mm, oceľová jednoradová - Z5 (dodávka+montáž)</t>
  </si>
  <si>
    <t>767590001</t>
  </si>
  <si>
    <t>Systémové delenie inštalačného kanála - Z3 (dodávka+montáž)</t>
  </si>
  <si>
    <t>767890001</t>
  </si>
  <si>
    <t>Oceľový fasádny nápis "KINO PALACE" (dodávka+montáž)</t>
  </si>
  <si>
    <t>773521360</t>
  </si>
  <si>
    <t>Podlaha z farebného terazza jednoduchá hrúbky 30 mm (P2,P4)</t>
  </si>
  <si>
    <t>776992131</t>
  </si>
  <si>
    <t>Očistenie a penetrácia podkladu (P2,P4)</t>
  </si>
  <si>
    <t>245169171405</t>
  </si>
  <si>
    <t>Penetrácia podlahová, BAL: 5 kg (P2,P4)</t>
  </si>
  <si>
    <t>BAL</t>
  </si>
  <si>
    <t>245169171406</t>
  </si>
  <si>
    <t>Penetrácia podlahová, BAL: 10 kg (P2,P4)</t>
  </si>
  <si>
    <t>773529090</t>
  </si>
  <si>
    <t>Príplatok za biely cement pre podlahu s farebným terazzom (P2,P4)</t>
  </si>
  <si>
    <t>998773102</t>
  </si>
  <si>
    <t>Presun hmôt pre terazzové podlahy v objektoch výšky od 6 m do 12 m</t>
  </si>
  <si>
    <t>773500990</t>
  </si>
  <si>
    <t>Vyspravenie, prebrúsenie, vyleštenie, voskovanie terazzovej podlahy (P3)</t>
  </si>
  <si>
    <t>998775102</t>
  </si>
  <si>
    <t>Presun hmôt pre vlysové podlahy v objektoch výšky od 6 m do 12 m</t>
  </si>
  <si>
    <t>775529001</t>
  </si>
  <si>
    <t>Lepenie drevených parkiet do polopružného jednozložkového lepidla (P6,P11)</t>
  </si>
  <si>
    <t>6119333000</t>
  </si>
  <si>
    <t>Vlysy - parkety podlahové dubové hrúbka 21 mm šírka 30-55 mm dĺžka 200-400 mm, I. akosť (P6,P11)</t>
  </si>
  <si>
    <t>781499001</t>
  </si>
  <si>
    <t>Sklenený obklad predsadený pred murovanú konštrukciu, kotvenie: vkladané do hliníkových U profilov</t>
  </si>
  <si>
    <t>781990004</t>
  </si>
  <si>
    <t>Zrkadlo 1420x930mm - nalepené (dodávka+montáž) (OB6)</t>
  </si>
  <si>
    <t>771990001</t>
  </si>
  <si>
    <t>Rozobratie, očistenie a spätná montáž pôvodnej cementovej dlažby 150x150mm (P8)</t>
  </si>
  <si>
    <t>781990001</t>
  </si>
  <si>
    <t>Zrkadlo 675x1137mm - nalepené (dodávka+montáž) (OB6)</t>
  </si>
  <si>
    <t>781990002</t>
  </si>
  <si>
    <t>Zrkadlo 2020x930mm - nalepené (dodávka+montáž) (OB6)</t>
  </si>
  <si>
    <t>781990003</t>
  </si>
  <si>
    <t>Zrkadlo 3050x930mm - nalepené (dodávka+montáž) (OB6)</t>
  </si>
  <si>
    <t>210200078</t>
  </si>
  <si>
    <t>Lineárne osvetlenie do schodiskového madla, LED pás, profil, pomerná časť za koncovky, napájacie zdroje</t>
  </si>
  <si>
    <t>Montáž rôznych dielov OK - prvá cenová krivka do 300 kg vrátane</t>
  </si>
  <si>
    <t>411941001</t>
  </si>
  <si>
    <t>Nosné alebo spojovacie zvary stropných konštrukcií okrem betonárskej ocele, hrúbky zvaru do 10 mm</t>
  </si>
  <si>
    <t>430860001</t>
  </si>
  <si>
    <t>Oceľové profily valcované za tepla (I, IPE, U, UE, UPE, HEA, HEB, HEM)</t>
  </si>
  <si>
    <t>460600001</t>
  </si>
  <si>
    <t>Naloženie zeminy, odvoz do 1 km a zloženie na skládke a jazda späť</t>
  </si>
  <si>
    <t>460600002</t>
  </si>
  <si>
    <t>Príplatok za odvoz zeminy za ďalších 10 km a jazda späť</t>
  </si>
  <si>
    <t>Objekt Výplne otvorov</t>
  </si>
  <si>
    <t xml:space="preserve">   KONŠTRUKCIE SKLOBETÓNOVÉ</t>
  </si>
  <si>
    <t>642109014</t>
  </si>
  <si>
    <t>Dvere interiérové 2100x800mm plné, hliníková skrytá zárubeň, požiarne - D12 (dodávka+montáž)</t>
  </si>
  <si>
    <t>642109015</t>
  </si>
  <si>
    <t>Dvere interiérové 2500x900mm plné, hliníková skrytá zárubeň - D13 (dodávka+montáž)</t>
  </si>
  <si>
    <t>642109016</t>
  </si>
  <si>
    <t>Dvere interiérové 2375x1496mm presklenné, hliníková rámová zárubeň, požiarne - D15 (dodávka+montáž)</t>
  </si>
  <si>
    <t>642109017</t>
  </si>
  <si>
    <t>Dvere interiérové 2385x1499mm presklenné, hliníková rámová zárubeň, požiarne - D15 (dodávka+montáž)</t>
  </si>
  <si>
    <t>642109018</t>
  </si>
  <si>
    <t>Dvere interiérové 2385x1500mm presklenné, hliníková rámová zárubeň - D15 (dodávka+montáž)</t>
  </si>
  <si>
    <t>642109019</t>
  </si>
  <si>
    <t>Dvere interiérové 2430x800mm plné, drevená rámová zárubeň - D16 (dodávka+montáž)</t>
  </si>
  <si>
    <t>642109020</t>
  </si>
  <si>
    <t>Dvere interiérové 2430x900mm plné, drevená rámová zárubeň - D17 (dodávka+montáž)</t>
  </si>
  <si>
    <t>642109020-1</t>
  </si>
  <si>
    <t>Dvere interiérové 2430x900mm plné, drevená rámová zárubeň, požiarne - D17 (dodávka+montáž)</t>
  </si>
  <si>
    <t>642109021</t>
  </si>
  <si>
    <t>Dvere interiérové 2000x700mm plné, drevená rámová zárubeň - D18 (dodávka+montáž)</t>
  </si>
  <si>
    <t>642109027</t>
  </si>
  <si>
    <t>Dvere interiérové 2020x1000mm plné, hliníková skrytá zárubeň, požiarne - D14 (dodávka+montáž)</t>
  </si>
  <si>
    <t>642109028</t>
  </si>
  <si>
    <t>Dvere interiérové 2020x1000mm plné, oceľová rámová zárubeň, požiarne - D14 (dodávka+montáž)</t>
  </si>
  <si>
    <t>642109029</t>
  </si>
  <si>
    <t>Dvere interiérové 2020x900mm plné, oceľová rámová zárubeň - D14 (dodávka+montáž)</t>
  </si>
  <si>
    <t>642109022</t>
  </si>
  <si>
    <t>Dvere interiérové 2020x700mm plné, drevená rámová zárubeň - D19 (dodávka+montáž)</t>
  </si>
  <si>
    <t>642109025</t>
  </si>
  <si>
    <t>Dvere interiérové 2375x660mm plné, drevená rámová zárubeň - D20 (dodávka+montáž)</t>
  </si>
  <si>
    <t>642109026</t>
  </si>
  <si>
    <t>Dvere interiérové 2385x660mm plné, drevená rámová zárubeň - D20 (dodávka+montáž)</t>
  </si>
  <si>
    <t>642109023</t>
  </si>
  <si>
    <t>Dvere interiérové 2560x2050mm plné, hliníková skrytá zárubeň, požiarne - D20 (dodávka+montáž)</t>
  </si>
  <si>
    <t>642109030</t>
  </si>
  <si>
    <t>Dvere interiérové 1970x1600mm plné, hliníková skrytá zárubeň, požiarne - D21 (dodávka+montáž)</t>
  </si>
  <si>
    <t>642109024</t>
  </si>
  <si>
    <t>Dvere interiérové 3050x700mm plné, posuvné - D00-002 (dodávka+montáž)</t>
  </si>
  <si>
    <t>642179008</t>
  </si>
  <si>
    <t>Dvere exteriérové 2500x2060mm presklenné, hliníková rámová zárubeň - D03 (dodávka+montáž)</t>
  </si>
  <si>
    <t>642179009</t>
  </si>
  <si>
    <t>Dvere exteriérové 2550x900mm plné, hliníková rámová zárubeň - D04 (dodávka+montáž)</t>
  </si>
  <si>
    <t>642179010</t>
  </si>
  <si>
    <t>Dvere exteriérové 2990x2060mm presklenné, hliníková rámová zárubeň, požiarne - D02 (dodávka+montáž)</t>
  </si>
  <si>
    <t>641179016</t>
  </si>
  <si>
    <t>Okno 785x950mm zasklené izolačným dvojsklom v hlinikovom ráme, otváravo-výklopné - O08 (dodávka+montáž)</t>
  </si>
  <si>
    <t>641179017</t>
  </si>
  <si>
    <t>Strešné okno 730x1003mm s izolačným trojsklom v hliníkovom ráme, pneumatický výklop - O09 (dodávka+montáž)</t>
  </si>
  <si>
    <t>641179018</t>
  </si>
  <si>
    <t>Strešné okno 997x800mm s izolačným panelom v hliníkovom ráme, pneumatický výklop - O10 (dodávka+montáž)</t>
  </si>
  <si>
    <t>641179019</t>
  </si>
  <si>
    <t>Strešné okno 3500x1785mm s izolačným panelom v hliníkovom ráme, pneumatický výklop - O11 (dodávka+montáž)</t>
  </si>
  <si>
    <t>641179020</t>
  </si>
  <si>
    <t>Strešné okno 1800x1800mm s izolačným panelom v hliníkovom ráme, pneumatický výklop - O12 (dodávka+montáž)</t>
  </si>
  <si>
    <t>641179014</t>
  </si>
  <si>
    <t>Okno 883x1834mm zasklené izolačným dvojsklom v hlinikovom ráme, výklopné - O06 (dodávka+montáž)</t>
  </si>
  <si>
    <t>642179007</t>
  </si>
  <si>
    <t>Dvere exteriérové 2550x2060mm presklenné, hliníková rámová zárubeň, elektrický otvárač - D01 (dodávka+montáž)</t>
  </si>
  <si>
    <t>642109007</t>
  </si>
  <si>
    <t>Dvere interiérové 2620x1830mm plné, hliníková skrytá zárubeň, požiarne - D05 (dodávka+montáž)</t>
  </si>
  <si>
    <t>642109008</t>
  </si>
  <si>
    <t>Dvere interiérové 2620x918mm plné, posuvné - D06 (dodávka+montáž)</t>
  </si>
  <si>
    <t>642109010</t>
  </si>
  <si>
    <t>Dvere interiérové 2550x900mm plné, hliníková skrytá zárubeň - D08 (dodávka+montáž)</t>
  </si>
  <si>
    <t>642109011</t>
  </si>
  <si>
    <t>Dvere interiérové 2550x800mm plné, hliníková skrytá zárubeň - D09 (dodávka+montáž)</t>
  </si>
  <si>
    <t>642109012</t>
  </si>
  <si>
    <t>Dvere interiérové 2100x900mm plné, hliníková skrytá zárubeň - D10 (dodávka+montáž)</t>
  </si>
  <si>
    <t>642109013</t>
  </si>
  <si>
    <t>Dvere interiérové 2100x960mm plné, posuvné - D11 (dodávka+montáž)</t>
  </si>
  <si>
    <t>641179009</t>
  </si>
  <si>
    <t>Okno 1600x1300mm zasklené izolačným dvojsklom v hlinikovom ráme, otváravé - O01 (dodávka+montáž)</t>
  </si>
  <si>
    <t>641179011</t>
  </si>
  <si>
    <t>Okno 785x1165mm zasklené izolačným dvojsklom v hlinikovom ráme, výklopné - O03 (dodávka+montáž)</t>
  </si>
  <si>
    <t>641179012</t>
  </si>
  <si>
    <t>Okno 1500x1165mm zasklené izolačným dvojsklom v hlinikovom ráme, otváravo-výklopné - O04 (dodávka+montáž)</t>
  </si>
  <si>
    <t>642109009</t>
  </si>
  <si>
    <t>Dvere interiérové 2560x2050mm plné, hliníková skrytá zárubeň, požiarne - D07 (dodávka+montáž)</t>
  </si>
  <si>
    <t>761122100</t>
  </si>
  <si>
    <t>Sklobetónová stena a priečka hrúbky do 100 mm z tvaroviek bezfarebných 190 x 190 x 80 mm (O12)</t>
  </si>
  <si>
    <t>Objekt Profesie</t>
  </si>
  <si>
    <t>KPNR02</t>
  </si>
  <si>
    <t>KPNR03</t>
  </si>
  <si>
    <t>Vnútorný plynovod</t>
  </si>
  <si>
    <t>KPNR04</t>
  </si>
  <si>
    <t>KPNR05</t>
  </si>
  <si>
    <t>KPNR06</t>
  </si>
  <si>
    <t>KPNR07</t>
  </si>
  <si>
    <t>KPNR08</t>
  </si>
  <si>
    <t>Integrovaný bezpečnostný systém*</t>
  </si>
  <si>
    <t>KPNR09</t>
  </si>
  <si>
    <t>KPNR10</t>
  </si>
  <si>
    <t>KPNR12</t>
  </si>
  <si>
    <t>KPNR13</t>
  </si>
  <si>
    <t>KPNR14</t>
  </si>
  <si>
    <t>KPNR15</t>
  </si>
  <si>
    <t>KPNR16</t>
  </si>
  <si>
    <t>KPNR19</t>
  </si>
  <si>
    <t>KPRN20</t>
  </si>
  <si>
    <t>Hydraulický výťah</t>
  </si>
  <si>
    <t xml:space="preserve">           Celkom bez DPH</t>
  </si>
  <si>
    <t xml:space="preserve">           DPH 20% z </t>
  </si>
  <si>
    <t xml:space="preserve">           DPH 0% z </t>
  </si>
  <si>
    <t xml:space="preserve">          Celkom v EUR</t>
  </si>
  <si>
    <t>Krycí list stavby</t>
  </si>
  <si>
    <t>Ostatné náklady</t>
  </si>
  <si>
    <t>Zariadenie staveniska</t>
  </si>
  <si>
    <t>Územie so sťaž. podmienk.</t>
  </si>
  <si>
    <t>Prevádzkové vplyvy</t>
  </si>
  <si>
    <t>Mimoriadne sťaž.podmienky</t>
  </si>
  <si>
    <t>Horské oblasti</t>
  </si>
  <si>
    <t>Mimostavenisková doprava</t>
  </si>
  <si>
    <t>Divadelné zariadenie</t>
  </si>
  <si>
    <t>Kamerový systém</t>
  </si>
  <si>
    <t>Elektrická zabezpečovacia signalizácia</t>
  </si>
  <si>
    <t>Systém kontroly vstupu</t>
  </si>
  <si>
    <t>Hlasová signalizácia požiaru</t>
  </si>
  <si>
    <t>Štrukturovaná kabeláž</t>
  </si>
  <si>
    <t>Elektrická požiarna signalizácia</t>
  </si>
  <si>
    <t>Vykurovanie</t>
  </si>
  <si>
    <t>Vzduchotechnika</t>
  </si>
  <si>
    <t>Zariadenia na odvod tepla a splodín horenia</t>
  </si>
  <si>
    <t>Zdravotechnika</t>
  </si>
  <si>
    <t>Vodovodná a kanalizačná prípojka</t>
  </si>
  <si>
    <t>Silnoprúd</t>
  </si>
</sst>
</file>

<file path=xl/styles.xml><?xml version="1.0" encoding="utf-8"?>
<styleSheet xmlns="http://schemas.openxmlformats.org/spreadsheetml/2006/main">
  <numFmts count="3">
    <numFmt numFmtId="164" formatCode="###\ ###\ ##0.00"/>
    <numFmt numFmtId="165" formatCode="###\ ###\ ##0.0000"/>
    <numFmt numFmtId="166" formatCode="###\ ###\ ##0.000"/>
  </numFmts>
  <fonts count="20">
    <font>
      <sz val="11"/>
      <color theme="1"/>
      <name val="Calibri"/>
      <family val="2"/>
      <charset val="238"/>
      <scheme val="minor"/>
    </font>
    <font>
      <sz val="11"/>
      <color theme="1"/>
      <name val="Arial CE"/>
      <charset val="238"/>
    </font>
    <font>
      <b/>
      <sz val="11"/>
      <color theme="1"/>
      <name val="Arial CE"/>
      <charset val="238"/>
    </font>
    <font>
      <b/>
      <sz val="20"/>
      <color rgb="FF000000"/>
      <name val="Arial CE"/>
      <charset val="238"/>
    </font>
    <font>
      <b/>
      <sz val="9"/>
      <color theme="1"/>
      <name val="Arial CE"/>
      <charset val="238"/>
    </font>
    <font>
      <b/>
      <sz val="8"/>
      <color theme="1"/>
      <name val="Arial CE"/>
      <charset val="238"/>
    </font>
    <font>
      <sz val="8"/>
      <color theme="1"/>
      <name val="Arial CE"/>
      <charset val="238"/>
    </font>
    <font>
      <b/>
      <sz val="12"/>
      <color theme="1"/>
      <name val="Arial CE"/>
      <charset val="238"/>
    </font>
    <font>
      <u/>
      <sz val="11"/>
      <color theme="10"/>
      <name val="Calibri"/>
      <family val="2"/>
      <charset val="238"/>
      <scheme val="minor"/>
    </font>
    <font>
      <sz val="11"/>
      <color rgb="FF000000"/>
      <name val="Arial CE"/>
      <charset val="238"/>
    </font>
    <font>
      <sz val="9"/>
      <color theme="1"/>
      <name val="Arial CE"/>
      <charset val="238"/>
    </font>
    <font>
      <sz val="8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11"/>
      <color rgb="FFFFFFFF"/>
      <name val="Calibri"/>
      <family val="2"/>
      <charset val="238"/>
      <scheme val="minor"/>
    </font>
    <font>
      <b/>
      <sz val="8"/>
      <color rgb="FFFF0000"/>
      <name val="Arial CE"/>
      <charset val="238"/>
    </font>
    <font>
      <sz val="8"/>
      <color rgb="FFFF0000"/>
      <name val="Arial CE"/>
      <charset val="238"/>
    </font>
    <font>
      <sz val="8"/>
      <color rgb="FFFF0000"/>
      <name val="Calibri"/>
      <family val="2"/>
      <charset val="238"/>
      <scheme val="minor"/>
    </font>
    <font>
      <sz val="8"/>
      <color rgb="FF000000"/>
      <name val="Arial CE"/>
      <charset val="238"/>
    </font>
    <font>
      <sz val="8"/>
      <color rgb="FF0000FF"/>
      <name val="Arial CE"/>
      <charset val="238"/>
    </font>
    <font>
      <sz val="8"/>
      <color rgb="FFFFFFFF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AA"/>
        <bgColor indexed="64"/>
      </patternFill>
    </fill>
    <fill>
      <patternFill patternType="solid">
        <fgColor rgb="FFFFFF00"/>
        <bgColor indexed="64"/>
      </patternFill>
    </fill>
  </fills>
  <borders count="11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000000"/>
      </top>
      <bottom/>
      <diagonal/>
    </border>
    <border>
      <left style="thin">
        <color rgb="FFFFFFFF"/>
      </left>
      <right style="thin">
        <color rgb="FFFFFFFF"/>
      </right>
      <top style="thin">
        <color rgb="FF808080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808080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 style="thin">
        <color rgb="FFFFFFFF"/>
      </right>
      <top style="thin">
        <color rgb="FFFFFFFF"/>
      </top>
      <bottom/>
      <diagonal/>
    </border>
    <border>
      <left/>
      <right style="thin">
        <color rgb="FFFFFFFF"/>
      </right>
      <top style="thin">
        <color rgb="FF000000"/>
      </top>
      <bottom/>
      <diagonal/>
    </border>
    <border>
      <left/>
      <right style="thin">
        <color rgb="FFFFFFFF"/>
      </right>
      <top style="thin">
        <color rgb="FF808080"/>
      </top>
      <bottom/>
      <diagonal/>
    </border>
    <border>
      <left/>
      <right style="thin">
        <color rgb="FFFFFFFF"/>
      </right>
      <top style="thin">
        <color rgb="FF808080"/>
      </top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000000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FFFFFF"/>
      </right>
      <top style="thin">
        <color rgb="FF000000"/>
      </top>
      <bottom/>
      <diagonal/>
    </border>
    <border>
      <left style="thin">
        <color rgb="FF000000"/>
      </left>
      <right style="thin">
        <color rgb="FFFFFFFF"/>
      </right>
      <top style="thin">
        <color rgb="FF808080"/>
      </top>
      <bottom/>
      <diagonal/>
    </border>
    <border>
      <left style="thin">
        <color rgb="FF000000"/>
      </left>
      <right style="thin">
        <color rgb="FFFFFFFF"/>
      </right>
      <top style="thin">
        <color rgb="FF808080"/>
      </top>
      <bottom style="thin">
        <color rgb="FFFFFFFF"/>
      </bottom>
      <diagonal/>
    </border>
    <border>
      <left style="thin">
        <color rgb="FF000000"/>
      </left>
      <right style="thin">
        <color rgb="FFFFFFFF"/>
      </right>
      <top/>
      <bottom style="thin">
        <color rgb="FFFFFFFF"/>
      </bottom>
      <diagonal/>
    </border>
    <border>
      <left style="thin">
        <color rgb="FF000000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/>
      <top style="thin">
        <color rgb="FFFFFFFF"/>
      </top>
      <bottom style="thin">
        <color rgb="FF000000"/>
      </bottom>
      <diagonal/>
    </border>
    <border>
      <left/>
      <right/>
      <top style="thin">
        <color rgb="FFFFFFFF"/>
      </top>
      <bottom style="thin">
        <color rgb="FF000000"/>
      </bottom>
      <diagonal/>
    </border>
    <border>
      <left/>
      <right style="thin">
        <color rgb="FFFFFFFF"/>
      </right>
      <top style="thin">
        <color rgb="FFFFFFFF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808080"/>
      </bottom>
      <diagonal/>
    </border>
    <border>
      <left/>
      <right/>
      <top style="thin">
        <color rgb="FF000000"/>
      </top>
      <bottom style="thin">
        <color rgb="FF808080"/>
      </bottom>
      <diagonal/>
    </border>
    <border>
      <left/>
      <right style="thin">
        <color rgb="FFFFFFFF"/>
      </right>
      <top style="thin">
        <color rgb="FF000000"/>
      </top>
      <bottom style="thin">
        <color rgb="FF808080"/>
      </bottom>
      <diagonal/>
    </border>
    <border>
      <left style="thin">
        <color rgb="FF000000"/>
      </left>
      <right style="thin">
        <color rgb="FFFFFFFF"/>
      </right>
      <top/>
      <bottom/>
      <diagonal/>
    </border>
    <border>
      <left/>
      <right style="thin">
        <color rgb="FFFFFFFF"/>
      </right>
      <top/>
      <bottom/>
      <diagonal/>
    </border>
    <border>
      <left style="thin">
        <color rgb="FF000000"/>
      </left>
      <right style="thin">
        <color rgb="FFFFFFFF"/>
      </right>
      <top style="thin">
        <color rgb="FF000000"/>
      </top>
      <bottom style="thin">
        <color rgb="FF808080"/>
      </bottom>
      <diagonal/>
    </border>
    <border>
      <left style="thin">
        <color rgb="FF000000"/>
      </left>
      <right/>
      <top style="thin">
        <color rgb="FF808080"/>
      </top>
      <bottom style="thin">
        <color rgb="FF808080"/>
      </bottom>
      <diagonal/>
    </border>
    <border>
      <left/>
      <right/>
      <top style="thin">
        <color rgb="FF808080"/>
      </top>
      <bottom style="thin">
        <color rgb="FF808080"/>
      </bottom>
      <diagonal/>
    </border>
    <border>
      <left/>
      <right style="thin">
        <color rgb="FFFFFFFF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/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FFFFFF"/>
      </right>
      <top style="thin">
        <color rgb="FF808080"/>
      </top>
      <bottom style="thin">
        <color rgb="FF000000"/>
      </bottom>
      <diagonal/>
    </border>
    <border>
      <left style="thin">
        <color rgb="FFFFFFFF"/>
      </left>
      <right/>
      <top style="thin">
        <color rgb="FF808080"/>
      </top>
      <bottom style="thin">
        <color rgb="FFFFFFFF"/>
      </bottom>
      <diagonal/>
    </border>
    <border>
      <left style="thin">
        <color rgb="FFFFFFFF"/>
      </left>
      <right/>
      <top style="thin">
        <color rgb="FF000000"/>
      </top>
      <bottom/>
      <diagonal/>
    </border>
    <border>
      <left style="thin">
        <color rgb="FFFFFFFF"/>
      </left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808080"/>
      </top>
      <bottom/>
      <diagonal/>
    </border>
    <border>
      <left/>
      <right style="thin">
        <color rgb="FFFFFFFF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/>
      <top style="thin">
        <color rgb="FF000000"/>
      </top>
      <bottom style="thin">
        <color rgb="FF808080"/>
      </bottom>
      <diagonal/>
    </border>
    <border>
      <left style="thin">
        <color rgb="FF808080"/>
      </left>
      <right/>
      <top/>
      <bottom/>
      <diagonal/>
    </border>
    <border>
      <left style="thin">
        <color rgb="FF808080"/>
      </left>
      <right/>
      <top style="thin">
        <color rgb="FF808080"/>
      </top>
      <bottom/>
      <diagonal/>
    </border>
    <border>
      <left style="thin">
        <color rgb="FF808080"/>
      </left>
      <right/>
      <top style="thin">
        <color rgb="FF808080"/>
      </top>
      <bottom style="thin">
        <color rgb="FF000000"/>
      </bottom>
      <diagonal/>
    </border>
    <border>
      <left/>
      <right/>
      <top style="thin">
        <color rgb="FF808080"/>
      </top>
      <bottom/>
      <diagonal/>
    </border>
    <border>
      <left style="thin">
        <color rgb="FFFFFFFF"/>
      </left>
      <right/>
      <top style="thin">
        <color rgb="FF808080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000000"/>
      </left>
      <right/>
      <top style="thin">
        <color rgb="FF80808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FFFFFF"/>
      </bottom>
      <diagonal/>
    </border>
    <border>
      <left style="thin">
        <color rgb="FF000000"/>
      </left>
      <right/>
      <top style="thin">
        <color rgb="FF000000"/>
      </top>
      <bottom style="thin">
        <color rgb="FFFFFFFF"/>
      </bottom>
      <diagonal/>
    </border>
    <border>
      <left style="thin">
        <color rgb="FF000000"/>
      </left>
      <right style="thin">
        <color rgb="FFFFFFFF"/>
      </right>
      <top style="thin">
        <color rgb="FF808080"/>
      </top>
      <bottom style="thin">
        <color rgb="FF808080"/>
      </bottom>
      <diagonal/>
    </border>
    <border>
      <left/>
      <right/>
      <top/>
      <bottom style="thin">
        <color rgb="FF808080"/>
      </bottom>
      <diagonal/>
    </border>
    <border>
      <left style="thin">
        <color rgb="FFFFFFFF"/>
      </left>
      <right/>
      <top/>
      <bottom style="thin">
        <color rgb="FF808080"/>
      </bottom>
      <diagonal/>
    </border>
    <border>
      <left style="thin">
        <color rgb="FFFFFFFF"/>
      </left>
      <right style="thin">
        <color rgb="FF000000"/>
      </right>
      <top style="thin">
        <color rgb="FF000000"/>
      </top>
      <bottom style="thin">
        <color rgb="FF80808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FFFFFF"/>
      </right>
      <top style="thin">
        <color rgb="FF000000"/>
      </top>
      <bottom style="thin">
        <color rgb="FFFFFFFF"/>
      </bottom>
      <diagonal/>
    </border>
    <border>
      <left/>
      <right style="thin">
        <color rgb="FFFFFFFF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/>
      <top style="thin">
        <color rgb="FF000000"/>
      </top>
      <bottom style="thin">
        <color rgb="FFFFFFFF"/>
      </bottom>
      <diagonal/>
    </border>
    <border>
      <left/>
      <right/>
      <top style="thin">
        <color rgb="FF000000"/>
      </top>
      <bottom style="thin">
        <color rgb="FFFFFFFF"/>
      </bottom>
      <diagonal/>
    </border>
    <border>
      <left style="thin">
        <color rgb="FF80808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808080"/>
      </right>
      <top style="thin">
        <color rgb="FF00000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000000"/>
      </bottom>
      <diagonal/>
    </border>
    <border>
      <left/>
      <right style="thin">
        <color rgb="FF808080"/>
      </right>
      <top style="thin">
        <color rgb="FF808080"/>
      </top>
      <bottom/>
      <diagonal/>
    </border>
    <border>
      <left/>
      <right style="thin">
        <color rgb="FF808080"/>
      </right>
      <top/>
      <bottom style="thin">
        <color rgb="FF000000"/>
      </bottom>
      <diagonal/>
    </border>
    <border>
      <left/>
      <right style="thin">
        <color rgb="FF808080"/>
      </right>
      <top style="thin">
        <color rgb="FF000000"/>
      </top>
      <bottom/>
      <diagonal/>
    </border>
    <border>
      <left/>
      <right style="thin">
        <color rgb="FF808080"/>
      </right>
      <top/>
      <bottom/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000000"/>
      </left>
      <right style="thin">
        <color rgb="FF808080"/>
      </right>
      <top/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000000"/>
      </top>
      <bottom style="thin">
        <color rgb="FF000000"/>
      </bottom>
      <diagonal/>
    </border>
    <border>
      <left/>
      <right style="thin">
        <color rgb="FF808080"/>
      </right>
      <top/>
      <bottom style="thin">
        <color rgb="FFFFFFFF"/>
      </bottom>
      <diagonal/>
    </border>
    <border>
      <left style="thin">
        <color rgb="FF808080"/>
      </left>
      <right style="thin">
        <color rgb="FF808080"/>
      </right>
      <top style="thin">
        <color rgb="FF000000"/>
      </top>
      <bottom/>
      <diagonal/>
    </border>
    <border>
      <left/>
      <right style="thin">
        <color rgb="FF808080"/>
      </right>
      <top style="thin">
        <color rgb="FFFFFFFF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FFFFFF"/>
      </left>
      <right style="thin">
        <color rgb="FF808080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808080"/>
      </right>
      <top/>
      <bottom style="thin">
        <color rgb="FFFFFFFF"/>
      </bottom>
      <diagonal/>
    </border>
    <border>
      <left style="thin">
        <color rgb="FFFFFFFF"/>
      </left>
      <right style="thin">
        <color rgb="FF808080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808080"/>
      </right>
      <top style="thin">
        <color rgb="FFFFFFFF"/>
      </top>
      <bottom style="thin">
        <color rgb="FF000000"/>
      </bottom>
      <diagonal/>
    </border>
    <border>
      <left/>
      <right style="thin">
        <color rgb="FF000000"/>
      </right>
      <top style="thin">
        <color rgb="FFFFFFFF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808080"/>
      </bottom>
      <diagonal/>
    </border>
    <border>
      <left style="thin">
        <color rgb="FFFFFFFF"/>
      </left>
      <right style="thin">
        <color rgb="FF000000"/>
      </right>
      <top style="thin">
        <color rgb="FF808080"/>
      </top>
      <bottom/>
      <diagonal/>
    </border>
    <border>
      <left style="thin">
        <color rgb="FFFFFFFF"/>
      </left>
      <right style="thin">
        <color rgb="FF000000"/>
      </right>
      <top style="thin">
        <color rgb="FF808080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/>
      <bottom/>
      <diagonal/>
    </border>
    <border>
      <left style="thin">
        <color rgb="FFFFFFFF"/>
      </left>
      <right style="thin">
        <color rgb="FF000000"/>
      </right>
      <top style="thin">
        <color rgb="FF000000"/>
      </top>
      <bottom/>
      <diagonal/>
    </border>
    <border>
      <left style="thin">
        <color rgb="FFFFFFFF"/>
      </left>
      <right style="thin">
        <color rgb="FF000000"/>
      </right>
      <top/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/>
      <diagonal/>
    </border>
    <border>
      <left style="thin">
        <color rgb="FF000000"/>
      </left>
      <right style="thin">
        <color rgb="FFFFFFFF"/>
      </right>
      <top style="thin">
        <color rgb="FFFFFFFF"/>
      </top>
      <bottom style="thin">
        <color rgb="FF000000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000000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000000"/>
      </right>
      <top style="thin">
        <color rgb="FF000000"/>
      </top>
      <bottom style="thin">
        <color rgb="FFFFFFFF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FFFFFF"/>
      </top>
      <bottom style="thin">
        <color rgb="FFFFFFF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808080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416">
    <xf numFmtId="0" fontId="0" fillId="0" borderId="0" xfId="0"/>
    <xf numFmtId="0" fontId="1" fillId="0" borderId="0" xfId="0" applyFont="1"/>
    <xf numFmtId="0" fontId="5" fillId="0" borderId="0" xfId="0" applyFont="1"/>
    <xf numFmtId="0" fontId="1" fillId="0" borderId="1" xfId="0" applyFont="1" applyFill="1" applyBorder="1"/>
    <xf numFmtId="0" fontId="5" fillId="0" borderId="1" xfId="0" applyFont="1" applyFill="1" applyBorder="1"/>
    <xf numFmtId="0" fontId="5" fillId="0" borderId="2" xfId="0" applyFont="1" applyFill="1" applyBorder="1"/>
    <xf numFmtId="0" fontId="1" fillId="0" borderId="2" xfId="0" applyFont="1" applyFill="1" applyBorder="1" applyAlignment="1">
      <alignment horizontal="center"/>
    </xf>
    <xf numFmtId="9" fontId="1" fillId="0" borderId="2" xfId="0" applyNumberFormat="1" applyFont="1" applyFill="1" applyBorder="1" applyAlignment="1">
      <alignment horizontal="center"/>
    </xf>
    <xf numFmtId="0" fontId="1" fillId="0" borderId="3" xfId="0" applyFont="1" applyFill="1" applyBorder="1"/>
    <xf numFmtId="0" fontId="5" fillId="2" borderId="4" xfId="0" applyFont="1" applyFill="1" applyBorder="1" applyAlignment="1">
      <alignment horizontal="center"/>
    </xf>
    <xf numFmtId="0" fontId="6" fillId="0" borderId="0" xfId="0" applyFont="1"/>
    <xf numFmtId="0" fontId="0" fillId="0" borderId="1" xfId="0" applyFill="1" applyBorder="1"/>
    <xf numFmtId="0" fontId="1" fillId="3" borderId="1" xfId="0" applyFont="1" applyFill="1" applyBorder="1"/>
    <xf numFmtId="0" fontId="7" fillId="3" borderId="1" xfId="0" applyFont="1" applyFill="1" applyBorder="1"/>
    <xf numFmtId="164" fontId="1" fillId="0" borderId="1" xfId="0" applyNumberFormat="1" applyFont="1" applyFill="1" applyBorder="1"/>
    <xf numFmtId="0" fontId="1" fillId="0" borderId="5" xfId="0" applyFont="1" applyFill="1" applyBorder="1"/>
    <xf numFmtId="0" fontId="0" fillId="0" borderId="3" xfId="0" applyFill="1" applyBorder="1"/>
    <xf numFmtId="0" fontId="1" fillId="0" borderId="7" xfId="0" applyFont="1" applyFill="1" applyBorder="1"/>
    <xf numFmtId="0" fontId="0" fillId="0" borderId="7" xfId="0" applyFill="1" applyBorder="1"/>
    <xf numFmtId="0" fontId="1" fillId="0" borderId="8" xfId="0" applyFont="1" applyFill="1" applyBorder="1"/>
    <xf numFmtId="0" fontId="0" fillId="0" borderId="8" xfId="0" applyFill="1" applyBorder="1"/>
    <xf numFmtId="0" fontId="1" fillId="0" borderId="9" xfId="0" applyFont="1" applyFill="1" applyBorder="1"/>
    <xf numFmtId="0" fontId="0" fillId="0" borderId="9" xfId="0" applyFill="1" applyBorder="1"/>
    <xf numFmtId="0" fontId="1" fillId="0" borderId="10" xfId="0" applyFont="1" applyFill="1" applyBorder="1"/>
    <xf numFmtId="0" fontId="0" fillId="0" borderId="10" xfId="0" applyFill="1" applyBorder="1"/>
    <xf numFmtId="0" fontId="1" fillId="0" borderId="11" xfId="0" applyFont="1" applyFill="1" applyBorder="1"/>
    <xf numFmtId="0" fontId="0" fillId="0" borderId="11" xfId="0" applyFill="1" applyBorder="1"/>
    <xf numFmtId="164" fontId="1" fillId="0" borderId="3" xfId="0" applyNumberFormat="1" applyFont="1" applyFill="1" applyBorder="1"/>
    <xf numFmtId="0" fontId="1" fillId="0" borderId="12" xfId="0" applyFont="1" applyFill="1" applyBorder="1"/>
    <xf numFmtId="0" fontId="0" fillId="0" borderId="12" xfId="0" applyFill="1" applyBorder="1"/>
    <xf numFmtId="0" fontId="1" fillId="0" borderId="13" xfId="0" applyFont="1" applyFill="1" applyBorder="1"/>
    <xf numFmtId="0" fontId="1" fillId="0" borderId="14" xfId="0" applyFont="1" applyFill="1" applyBorder="1"/>
    <xf numFmtId="0" fontId="1" fillId="0" borderId="15" xfId="0" applyFont="1" applyFill="1" applyBorder="1"/>
    <xf numFmtId="164" fontId="6" fillId="0" borderId="15" xfId="0" applyNumberFormat="1" applyFont="1" applyFill="1" applyBorder="1"/>
    <xf numFmtId="164" fontId="1" fillId="0" borderId="15" xfId="0" applyNumberFormat="1" applyFont="1" applyFill="1" applyBorder="1"/>
    <xf numFmtId="164" fontId="1" fillId="0" borderId="16" xfId="0" applyNumberFormat="1" applyFont="1" applyFill="1" applyBorder="1"/>
    <xf numFmtId="0" fontId="1" fillId="0" borderId="17" xfId="0" applyFont="1" applyFill="1" applyBorder="1"/>
    <xf numFmtId="0" fontId="1" fillId="0" borderId="6" xfId="0" applyFont="1" applyFill="1" applyBorder="1"/>
    <xf numFmtId="0" fontId="1" fillId="0" borderId="19" xfId="0" applyFont="1" applyFill="1" applyBorder="1"/>
    <xf numFmtId="0" fontId="1" fillId="0" borderId="20" xfId="0" applyFont="1" applyFill="1" applyBorder="1"/>
    <xf numFmtId="0" fontId="1" fillId="0" borderId="21" xfId="0" applyFont="1" applyFill="1" applyBorder="1"/>
    <xf numFmtId="0" fontId="1" fillId="0" borderId="23" xfId="0" applyFont="1" applyFill="1" applyBorder="1"/>
    <xf numFmtId="0" fontId="1" fillId="0" borderId="24" xfId="0" applyFont="1" applyFill="1" applyBorder="1"/>
    <xf numFmtId="0" fontId="10" fillId="0" borderId="21" xfId="0" applyFont="1" applyFill="1" applyBorder="1"/>
    <xf numFmtId="0" fontId="6" fillId="0" borderId="11" xfId="0" applyFont="1" applyFill="1" applyBorder="1"/>
    <xf numFmtId="0" fontId="6" fillId="0" borderId="21" xfId="0" applyFont="1" applyFill="1" applyBorder="1"/>
    <xf numFmtId="0" fontId="1" fillId="0" borderId="32" xfId="0" applyFont="1" applyFill="1" applyBorder="1"/>
    <xf numFmtId="0" fontId="1" fillId="0" borderId="15" xfId="0" applyFont="1" applyFill="1" applyBorder="1" applyAlignment="1">
      <alignment wrapText="1"/>
    </xf>
    <xf numFmtId="0" fontId="1" fillId="0" borderId="11" xfId="0" applyFont="1" applyFill="1" applyBorder="1" applyAlignment="1">
      <alignment wrapText="1"/>
    </xf>
    <xf numFmtId="0" fontId="6" fillId="0" borderId="31" xfId="0" applyFont="1" applyFill="1" applyBorder="1"/>
    <xf numFmtId="0" fontId="6" fillId="0" borderId="12" xfId="0" applyFont="1" applyFill="1" applyBorder="1"/>
    <xf numFmtId="164" fontId="1" fillId="0" borderId="32" xfId="0" applyNumberFormat="1" applyFont="1" applyFill="1" applyBorder="1"/>
    <xf numFmtId="0" fontId="6" fillId="0" borderId="33" xfId="0" applyFont="1" applyFill="1" applyBorder="1"/>
    <xf numFmtId="0" fontId="13" fillId="0" borderId="0" xfId="0" applyFont="1"/>
    <xf numFmtId="0" fontId="6" fillId="0" borderId="28" xfId="0" applyFont="1" applyFill="1" applyBorder="1"/>
    <xf numFmtId="0" fontId="6" fillId="0" borderId="44" xfId="0" applyFont="1" applyFill="1" applyBorder="1"/>
    <xf numFmtId="0" fontId="6" fillId="0" borderId="45" xfId="0" applyFont="1" applyFill="1" applyBorder="1"/>
    <xf numFmtId="164" fontId="1" fillId="0" borderId="46" xfId="0" applyNumberFormat="1" applyFont="1" applyFill="1" applyBorder="1"/>
    <xf numFmtId="164" fontId="6" fillId="0" borderId="48" xfId="0" applyNumberFormat="1" applyFont="1" applyFill="1" applyBorder="1"/>
    <xf numFmtId="164" fontId="6" fillId="0" borderId="49" xfId="0" applyNumberFormat="1" applyFont="1" applyFill="1" applyBorder="1"/>
    <xf numFmtId="164" fontId="6" fillId="0" borderId="50" xfId="0" applyNumberFormat="1" applyFont="1" applyFill="1" applyBorder="1"/>
    <xf numFmtId="0" fontId="6" fillId="0" borderId="47" xfId="0" applyFont="1" applyFill="1" applyBorder="1"/>
    <xf numFmtId="0" fontId="6" fillId="0" borderId="51" xfId="0" applyFont="1" applyFill="1" applyBorder="1"/>
    <xf numFmtId="164" fontId="6" fillId="0" borderId="52" xfId="0" applyNumberFormat="1" applyFont="1" applyFill="1" applyBorder="1"/>
    <xf numFmtId="164" fontId="6" fillId="0" borderId="53" xfId="0" applyNumberFormat="1" applyFont="1" applyFill="1" applyBorder="1"/>
    <xf numFmtId="164" fontId="6" fillId="0" borderId="54" xfId="0" applyNumberFormat="1" applyFont="1" applyFill="1" applyBorder="1"/>
    <xf numFmtId="0" fontId="6" fillId="0" borderId="29" xfId="0" applyFont="1" applyFill="1" applyBorder="1"/>
    <xf numFmtId="164" fontId="6" fillId="0" borderId="0" xfId="0" applyNumberFormat="1" applyFont="1" applyFill="1" applyBorder="1"/>
    <xf numFmtId="164" fontId="6" fillId="0" borderId="55" xfId="0" applyNumberFormat="1" applyFont="1" applyFill="1" applyBorder="1"/>
    <xf numFmtId="164" fontId="5" fillId="0" borderId="55" xfId="0" applyNumberFormat="1" applyFont="1" applyFill="1" applyBorder="1"/>
    <xf numFmtId="164" fontId="6" fillId="0" borderId="43" xfId="0" applyNumberFormat="1" applyFont="1" applyFill="1" applyBorder="1"/>
    <xf numFmtId="164" fontId="6" fillId="0" borderId="56" xfId="0" applyNumberFormat="1" applyFont="1" applyFill="1" applyBorder="1"/>
    <xf numFmtId="164" fontId="1" fillId="0" borderId="56" xfId="0" applyNumberFormat="1" applyFont="1" applyFill="1" applyBorder="1"/>
    <xf numFmtId="0" fontId="1" fillId="0" borderId="57" xfId="0" applyFont="1" applyFill="1" applyBorder="1"/>
    <xf numFmtId="0" fontId="0" fillId="0" borderId="56" xfId="0" applyFill="1" applyBorder="1"/>
    <xf numFmtId="0" fontId="0" fillId="0" borderId="41" xfId="0" applyFill="1" applyBorder="1"/>
    <xf numFmtId="0" fontId="0" fillId="0" borderId="43" xfId="0" applyFill="1" applyBorder="1"/>
    <xf numFmtId="0" fontId="0" fillId="0" borderId="42" xfId="0" applyFill="1" applyBorder="1"/>
    <xf numFmtId="0" fontId="0" fillId="0" borderId="15" xfId="0" applyFill="1" applyBorder="1"/>
    <xf numFmtId="0" fontId="0" fillId="0" borderId="16" xfId="0" applyFill="1" applyBorder="1"/>
    <xf numFmtId="0" fontId="0" fillId="0" borderId="32" xfId="0" applyFill="1" applyBorder="1"/>
    <xf numFmtId="0" fontId="0" fillId="0" borderId="14" xfId="0" applyFill="1" applyBorder="1"/>
    <xf numFmtId="0" fontId="0" fillId="0" borderId="21" xfId="0" applyFill="1" applyBorder="1"/>
    <xf numFmtId="164" fontId="11" fillId="0" borderId="21" xfId="0" applyNumberFormat="1" applyFont="1" applyFill="1" applyBorder="1"/>
    <xf numFmtId="164" fontId="0" fillId="0" borderId="21" xfId="0" applyNumberFormat="1" applyFill="1" applyBorder="1"/>
    <xf numFmtId="164" fontId="12" fillId="0" borderId="21" xfId="0" applyNumberFormat="1" applyFont="1" applyFill="1" applyBorder="1"/>
    <xf numFmtId="0" fontId="0" fillId="0" borderId="22" xfId="0" applyFill="1" applyBorder="1"/>
    <xf numFmtId="164" fontId="11" fillId="0" borderId="31" xfId="0" applyNumberFormat="1" applyFont="1" applyFill="1" applyBorder="1"/>
    <xf numFmtId="0" fontId="11" fillId="0" borderId="20" xfId="0" applyFont="1" applyFill="1" applyBorder="1"/>
    <xf numFmtId="0" fontId="11" fillId="0" borderId="21" xfId="0" applyFont="1" applyFill="1" applyBorder="1"/>
    <xf numFmtId="0" fontId="0" fillId="0" borderId="62" xfId="0" applyFill="1" applyBorder="1"/>
    <xf numFmtId="164" fontId="1" fillId="0" borderId="43" xfId="0" applyNumberFormat="1" applyFont="1" applyFill="1" applyBorder="1"/>
    <xf numFmtId="164" fontId="6" fillId="0" borderId="51" xfId="0" applyNumberFormat="1" applyFont="1" applyFill="1" applyBorder="1"/>
    <xf numFmtId="164" fontId="6" fillId="0" borderId="47" xfId="0" applyNumberFormat="1" applyFont="1" applyFill="1" applyBorder="1"/>
    <xf numFmtId="164" fontId="6" fillId="0" borderId="29" xfId="0" applyNumberFormat="1" applyFont="1" applyFill="1" applyBorder="1"/>
    <xf numFmtId="164" fontId="1" fillId="0" borderId="64" xfId="0" applyNumberFormat="1" applyFont="1" applyFill="1" applyBorder="1"/>
    <xf numFmtId="164" fontId="1" fillId="0" borderId="65" xfId="0" applyNumberFormat="1" applyFont="1" applyFill="1" applyBorder="1"/>
    <xf numFmtId="0" fontId="1" fillId="0" borderId="68" xfId="0" applyFont="1" applyFill="1" applyBorder="1"/>
    <xf numFmtId="164" fontId="1" fillId="0" borderId="69" xfId="0" applyNumberFormat="1" applyFont="1" applyFill="1" applyBorder="1"/>
    <xf numFmtId="164" fontId="1" fillId="0" borderId="8" xfId="0" applyNumberFormat="1" applyFont="1" applyFill="1" applyBorder="1"/>
    <xf numFmtId="164" fontId="1" fillId="0" borderId="70" xfId="0" applyNumberFormat="1" applyFont="1" applyFill="1" applyBorder="1"/>
    <xf numFmtId="0" fontId="1" fillId="0" borderId="18" xfId="0" applyFont="1" applyFill="1" applyBorder="1"/>
    <xf numFmtId="0" fontId="1" fillId="0" borderId="69" xfId="0" applyFont="1" applyFill="1" applyBorder="1"/>
    <xf numFmtId="164" fontId="2" fillId="0" borderId="14" xfId="0" applyNumberFormat="1" applyFont="1" applyFill="1" applyBorder="1"/>
    <xf numFmtId="0" fontId="6" fillId="0" borderId="9" xfId="0" applyFont="1" applyFill="1" applyBorder="1"/>
    <xf numFmtId="164" fontId="12" fillId="0" borderId="20" xfId="0" applyNumberFormat="1" applyFont="1" applyFill="1" applyBorder="1"/>
    <xf numFmtId="164" fontId="1" fillId="0" borderId="88" xfId="0" applyNumberFormat="1" applyFont="1" applyFill="1" applyBorder="1"/>
    <xf numFmtId="0" fontId="1" fillId="0" borderId="89" xfId="0" applyFont="1" applyFill="1" applyBorder="1"/>
    <xf numFmtId="0" fontId="1" fillId="0" borderId="90" xfId="0" applyFont="1" applyFill="1" applyBorder="1"/>
    <xf numFmtId="0" fontId="1" fillId="0" borderId="91" xfId="0" applyFont="1" applyFill="1" applyBorder="1"/>
    <xf numFmtId="0" fontId="6" fillId="0" borderId="68" xfId="0" applyFont="1" applyFill="1" applyBorder="1"/>
    <xf numFmtId="0" fontId="6" fillId="0" borderId="7" xfId="0" applyFont="1" applyFill="1" applyBorder="1"/>
    <xf numFmtId="0" fontId="0" fillId="3" borderId="3" xfId="0" applyFill="1" applyBorder="1"/>
    <xf numFmtId="0" fontId="0" fillId="0" borderId="94" xfId="0" applyFill="1" applyBorder="1"/>
    <xf numFmtId="0" fontId="13" fillId="0" borderId="94" xfId="0" applyFont="1" applyFill="1" applyBorder="1"/>
    <xf numFmtId="0" fontId="0" fillId="0" borderId="95" xfId="0" applyFill="1" applyBorder="1"/>
    <xf numFmtId="0" fontId="0" fillId="0" borderId="96" xfId="0" applyFill="1" applyBorder="1"/>
    <xf numFmtId="0" fontId="0" fillId="0" borderId="97" xfId="0" applyFill="1" applyBorder="1"/>
    <xf numFmtId="0" fontId="0" fillId="0" borderId="98" xfId="0" applyFill="1" applyBorder="1"/>
    <xf numFmtId="0" fontId="0" fillId="0" borderId="99" xfId="0" applyFill="1" applyBorder="1"/>
    <xf numFmtId="0" fontId="0" fillId="0" borderId="100" xfId="0" applyFill="1" applyBorder="1"/>
    <xf numFmtId="0" fontId="1" fillId="0" borderId="101" xfId="0" applyFont="1" applyFill="1" applyBorder="1"/>
    <xf numFmtId="0" fontId="1" fillId="0" borderId="27" xfId="0" applyFont="1" applyFill="1" applyBorder="1"/>
    <xf numFmtId="0" fontId="1" fillId="0" borderId="4" xfId="0" applyFont="1" applyFill="1" applyBorder="1"/>
    <xf numFmtId="0" fontId="0" fillId="0" borderId="4" xfId="0" applyFill="1" applyBorder="1"/>
    <xf numFmtId="0" fontId="0" fillId="0" borderId="102" xfId="0" applyFill="1" applyBorder="1"/>
    <xf numFmtId="0" fontId="0" fillId="2" borderId="0" xfId="0" applyFill="1"/>
    <xf numFmtId="0" fontId="1" fillId="0" borderId="87" xfId="0" applyFont="1" applyBorder="1"/>
    <xf numFmtId="0" fontId="5" fillId="2" borderId="0" xfId="0" applyFont="1" applyFill="1"/>
    <xf numFmtId="0" fontId="5" fillId="2" borderId="0" xfId="0" applyFont="1" applyFill="1" applyAlignment="1">
      <alignment horizontal="center"/>
    </xf>
    <xf numFmtId="0" fontId="1" fillId="0" borderId="1" xfId="0" applyFont="1" applyFill="1" applyBorder="1" applyAlignment="1">
      <alignment wrapText="1"/>
    </xf>
    <xf numFmtId="0" fontId="0" fillId="0" borderId="5" xfId="0" applyFill="1" applyBorder="1"/>
    <xf numFmtId="164" fontId="1" fillId="0" borderId="87" xfId="0" applyNumberFormat="1" applyFont="1" applyBorder="1"/>
    <xf numFmtId="164" fontId="1" fillId="0" borderId="0" xfId="0" applyNumberFormat="1" applyFont="1"/>
    <xf numFmtId="165" fontId="1" fillId="0" borderId="0" xfId="0" applyNumberFormat="1" applyFont="1"/>
    <xf numFmtId="0" fontId="6" fillId="0" borderId="87" xfId="0" applyFont="1" applyBorder="1"/>
    <xf numFmtId="164" fontId="6" fillId="0" borderId="87" xfId="0" applyNumberFormat="1" applyFont="1" applyBorder="1"/>
    <xf numFmtId="165" fontId="6" fillId="0" borderId="87" xfId="0" applyNumberFormat="1" applyFont="1" applyBorder="1"/>
    <xf numFmtId="0" fontId="11" fillId="0" borderId="87" xfId="0" applyFont="1" applyBorder="1"/>
    <xf numFmtId="0" fontId="11" fillId="0" borderId="0" xfId="0" applyFont="1"/>
    <xf numFmtId="164" fontId="6" fillId="0" borderId="0" xfId="0" applyNumberFormat="1" applyFont="1"/>
    <xf numFmtId="165" fontId="6" fillId="0" borderId="0" xfId="0" applyNumberFormat="1" applyFont="1"/>
    <xf numFmtId="164" fontId="5" fillId="0" borderId="0" xfId="0" applyNumberFormat="1" applyFont="1"/>
    <xf numFmtId="165" fontId="5" fillId="0" borderId="0" xfId="0" applyNumberFormat="1" applyFont="1"/>
    <xf numFmtId="0" fontId="14" fillId="0" borderId="0" xfId="0" applyFont="1"/>
    <xf numFmtId="0" fontId="16" fillId="0" borderId="0" xfId="0" applyFont="1"/>
    <xf numFmtId="164" fontId="14" fillId="0" borderId="67" xfId="0" applyNumberFormat="1" applyFont="1" applyBorder="1"/>
    <xf numFmtId="165" fontId="14" fillId="0" borderId="67" xfId="0" applyNumberFormat="1" applyFont="1" applyBorder="1"/>
    <xf numFmtId="165" fontId="15" fillId="0" borderId="67" xfId="0" applyNumberFormat="1" applyFont="1" applyBorder="1"/>
    <xf numFmtId="0" fontId="16" fillId="0" borderId="67" xfId="0" applyFont="1" applyBorder="1"/>
    <xf numFmtId="0" fontId="0" fillId="2" borderId="105" xfId="0" applyFill="1" applyBorder="1"/>
    <xf numFmtId="0" fontId="11" fillId="0" borderId="106" xfId="0" applyFont="1" applyBorder="1"/>
    <xf numFmtId="0" fontId="11" fillId="0" borderId="105" xfId="0" applyFont="1" applyBorder="1"/>
    <xf numFmtId="0" fontId="0" fillId="0" borderId="105" xfId="0" applyBorder="1"/>
    <xf numFmtId="0" fontId="16" fillId="0" borderId="107" xfId="0" applyFont="1" applyBorder="1"/>
    <xf numFmtId="165" fontId="1" fillId="0" borderId="1" xfId="0" applyNumberFormat="1" applyFont="1" applyFill="1" applyBorder="1"/>
    <xf numFmtId="165" fontId="1" fillId="0" borderId="3" xfId="0" applyNumberFormat="1" applyFont="1" applyFill="1" applyBorder="1"/>
    <xf numFmtId="164" fontId="5" fillId="2" borderId="0" xfId="0" applyNumberFormat="1" applyFont="1" applyFill="1" applyAlignment="1">
      <alignment horizontal="center"/>
    </xf>
    <xf numFmtId="165" fontId="5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1" fillId="3" borderId="1" xfId="0" applyFont="1" applyFill="1" applyBorder="1" applyAlignment="1">
      <alignment vertical="center"/>
    </xf>
    <xf numFmtId="0" fontId="0" fillId="3" borderId="1" xfId="0" applyFill="1" applyBorder="1" applyAlignment="1">
      <alignment vertical="center"/>
    </xf>
    <xf numFmtId="0" fontId="0" fillId="3" borderId="3" xfId="0" applyFill="1" applyBorder="1" applyAlignment="1">
      <alignment vertical="center"/>
    </xf>
    <xf numFmtId="164" fontId="1" fillId="0" borderId="1" xfId="0" applyNumberFormat="1" applyFont="1" applyFill="1" applyBorder="1" applyAlignment="1">
      <alignment wrapText="1"/>
    </xf>
    <xf numFmtId="165" fontId="5" fillId="0" borderId="1" xfId="0" applyNumberFormat="1" applyFont="1" applyFill="1" applyBorder="1" applyAlignment="1">
      <alignment wrapText="1"/>
    </xf>
    <xf numFmtId="0" fontId="1" fillId="0" borderId="1" xfId="0" applyFont="1" applyFill="1" applyBorder="1" applyAlignment="1">
      <alignment vertical="center"/>
    </xf>
    <xf numFmtId="166" fontId="1" fillId="0" borderId="0" xfId="0" applyNumberFormat="1" applyFont="1"/>
    <xf numFmtId="164" fontId="1" fillId="0" borderId="7" xfId="0" applyNumberFormat="1" applyFont="1" applyFill="1" applyBorder="1" applyAlignment="1">
      <alignment wrapText="1"/>
    </xf>
    <xf numFmtId="165" fontId="5" fillId="0" borderId="7" xfId="0" applyNumberFormat="1" applyFont="1" applyFill="1" applyBorder="1" applyAlignment="1">
      <alignment wrapText="1"/>
    </xf>
    <xf numFmtId="165" fontId="1" fillId="0" borderId="8" xfId="0" applyNumberFormat="1" applyFont="1" applyFill="1" applyBorder="1"/>
    <xf numFmtId="49" fontId="6" fillId="0" borderId="87" xfId="0" applyNumberFormat="1" applyFont="1" applyBorder="1"/>
    <xf numFmtId="166" fontId="6" fillId="0" borderId="87" xfId="0" applyNumberFormat="1" applyFont="1" applyBorder="1"/>
    <xf numFmtId="166" fontId="6" fillId="0" borderId="0" xfId="0" applyNumberFormat="1" applyFont="1"/>
    <xf numFmtId="0" fontId="5" fillId="0" borderId="0" xfId="0" applyFont="1" applyAlignment="1">
      <alignment horizontal="left"/>
    </xf>
    <xf numFmtId="0" fontId="17" fillId="0" borderId="0" xfId="0" applyFont="1" applyAlignment="1">
      <alignment wrapText="1"/>
    </xf>
    <xf numFmtId="164" fontId="17" fillId="0" borderId="0" xfId="0" applyNumberFormat="1" applyFont="1" applyAlignment="1">
      <alignment wrapText="1"/>
    </xf>
    <xf numFmtId="166" fontId="17" fillId="0" borderId="0" xfId="0" applyNumberFormat="1" applyFont="1" applyAlignment="1">
      <alignment wrapText="1"/>
    </xf>
    <xf numFmtId="165" fontId="17" fillId="0" borderId="0" xfId="0" applyNumberFormat="1" applyFont="1" applyAlignment="1">
      <alignment wrapText="1"/>
    </xf>
    <xf numFmtId="165" fontId="17" fillId="0" borderId="0" xfId="0" applyNumberFormat="1" applyFont="1"/>
    <xf numFmtId="0" fontId="17" fillId="0" borderId="0" xfId="0" applyFont="1"/>
    <xf numFmtId="0" fontId="6" fillId="0" borderId="0" xfId="0" applyFont="1" applyAlignment="1">
      <alignment horizontal="center" wrapText="1"/>
    </xf>
    <xf numFmtId="49" fontId="17" fillId="0" borderId="0" xfId="0" applyNumberFormat="1" applyFont="1" applyAlignment="1">
      <alignment horizontal="left" wrapText="1"/>
    </xf>
    <xf numFmtId="166" fontId="17" fillId="0" borderId="0" xfId="0" applyNumberFormat="1" applyFont="1"/>
    <xf numFmtId="0" fontId="18" fillId="0" borderId="0" xfId="0" applyFont="1" applyAlignment="1">
      <alignment wrapText="1"/>
    </xf>
    <xf numFmtId="164" fontId="18" fillId="0" borderId="0" xfId="0" applyNumberFormat="1" applyFont="1" applyAlignment="1">
      <alignment wrapText="1"/>
    </xf>
    <xf numFmtId="166" fontId="18" fillId="0" borderId="0" xfId="0" applyNumberFormat="1" applyFont="1" applyAlignment="1">
      <alignment wrapText="1"/>
    </xf>
    <xf numFmtId="165" fontId="18" fillId="0" borderId="0" xfId="0" applyNumberFormat="1" applyFont="1" applyAlignment="1">
      <alignment wrapText="1"/>
    </xf>
    <xf numFmtId="165" fontId="18" fillId="0" borderId="0" xfId="0" applyNumberFormat="1" applyFont="1"/>
    <xf numFmtId="0" fontId="18" fillId="0" borderId="0" xfId="0" applyFont="1"/>
    <xf numFmtId="49" fontId="18" fillId="0" borderId="0" xfId="0" applyNumberFormat="1" applyFont="1" applyAlignment="1">
      <alignment horizontal="left" wrapText="1"/>
    </xf>
    <xf numFmtId="166" fontId="18" fillId="0" borderId="0" xfId="0" applyNumberFormat="1" applyFont="1"/>
    <xf numFmtId="166" fontId="5" fillId="0" borderId="0" xfId="0" applyNumberFormat="1" applyFont="1"/>
    <xf numFmtId="0" fontId="14" fillId="0" borderId="109" xfId="0" applyFont="1" applyBorder="1"/>
    <xf numFmtId="166" fontId="14" fillId="0" borderId="109" xfId="0" applyNumberFormat="1" applyFont="1" applyBorder="1"/>
    <xf numFmtId="164" fontId="14" fillId="0" borderId="109" xfId="0" applyNumberFormat="1" applyFont="1" applyBorder="1"/>
    <xf numFmtId="0" fontId="6" fillId="0" borderId="106" xfId="0" applyFont="1" applyBorder="1"/>
    <xf numFmtId="0" fontId="6" fillId="0" borderId="105" xfId="0" applyFont="1" applyBorder="1"/>
    <xf numFmtId="166" fontId="17" fillId="0" borderId="105" xfId="0" applyNumberFormat="1" applyFont="1" applyBorder="1"/>
    <xf numFmtId="0" fontId="5" fillId="0" borderId="105" xfId="0" applyFont="1" applyBorder="1"/>
    <xf numFmtId="0" fontId="1" fillId="0" borderId="105" xfId="0" applyFont="1" applyBorder="1"/>
    <xf numFmtId="166" fontId="18" fillId="0" borderId="105" xfId="0" applyNumberFormat="1" applyFont="1" applyBorder="1"/>
    <xf numFmtId="0" fontId="14" fillId="0" borderId="110" xfId="0" applyFont="1" applyBorder="1"/>
    <xf numFmtId="0" fontId="1" fillId="0" borderId="5" xfId="0" applyFont="1" applyFill="1" applyBorder="1" applyAlignment="1">
      <alignment wrapText="1"/>
    </xf>
    <xf numFmtId="0" fontId="0" fillId="0" borderId="24" xfId="0" applyFill="1" applyBorder="1"/>
    <xf numFmtId="0" fontId="0" fillId="0" borderId="19" xfId="0" applyFill="1" applyBorder="1"/>
    <xf numFmtId="0" fontId="0" fillId="0" borderId="23" xfId="0" applyFill="1" applyBorder="1"/>
    <xf numFmtId="0" fontId="4" fillId="0" borderId="24" xfId="0" applyFont="1" applyFill="1" applyBorder="1"/>
    <xf numFmtId="0" fontId="1" fillId="0" borderId="44" xfId="0" applyFont="1" applyBorder="1"/>
    <xf numFmtId="0" fontId="4" fillId="0" borderId="24" xfId="0" applyFont="1" applyFill="1" applyBorder="1" applyAlignment="1">
      <alignment vertical="center"/>
    </xf>
    <xf numFmtId="0" fontId="5" fillId="2" borderId="44" xfId="0" applyFont="1" applyFill="1" applyBorder="1" applyAlignment="1">
      <alignment horizontal="center"/>
    </xf>
    <xf numFmtId="0" fontId="6" fillId="0" borderId="59" xfId="0" applyFont="1" applyBorder="1"/>
    <xf numFmtId="0" fontId="6" fillId="0" borderId="44" xfId="0" applyFont="1" applyBorder="1"/>
    <xf numFmtId="0" fontId="17" fillId="0" borderId="44" xfId="0" applyFont="1" applyBorder="1" applyAlignment="1">
      <alignment wrapText="1"/>
    </xf>
    <xf numFmtId="0" fontId="18" fillId="0" borderId="44" xfId="0" applyFont="1" applyBorder="1" applyAlignment="1">
      <alignment wrapText="1"/>
    </xf>
    <xf numFmtId="0" fontId="14" fillId="0" borderId="112" xfId="0" applyFont="1" applyBorder="1"/>
    <xf numFmtId="0" fontId="13" fillId="0" borderId="1" xfId="0" applyFont="1" applyFill="1" applyBorder="1"/>
    <xf numFmtId="0" fontId="19" fillId="0" borderId="0" xfId="0" applyFont="1"/>
    <xf numFmtId="164" fontId="6" fillId="0" borderId="14" xfId="0" applyNumberFormat="1" applyFont="1" applyFill="1" applyBorder="1"/>
    <xf numFmtId="165" fontId="14" fillId="0" borderId="109" xfId="0" applyNumberFormat="1" applyFont="1" applyBorder="1"/>
    <xf numFmtId="164" fontId="5" fillId="0" borderId="2" xfId="0" applyNumberFormat="1" applyFont="1" applyFill="1" applyBorder="1"/>
    <xf numFmtId="164" fontId="5" fillId="0" borderId="1" xfId="0" applyNumberFormat="1" applyFont="1" applyFill="1" applyBorder="1"/>
    <xf numFmtId="164" fontId="5" fillId="0" borderId="49" xfId="0" applyNumberFormat="1" applyFont="1" applyFill="1" applyBorder="1"/>
    <xf numFmtId="0" fontId="5" fillId="0" borderId="7" xfId="0" applyFont="1" applyFill="1" applyBorder="1"/>
    <xf numFmtId="164" fontId="5" fillId="0" borderId="7" xfId="0" applyNumberFormat="1" applyFont="1" applyFill="1" applyBorder="1"/>
    <xf numFmtId="0" fontId="5" fillId="0" borderId="8" xfId="0" applyFont="1" applyFill="1" applyBorder="1"/>
    <xf numFmtId="164" fontId="5" fillId="0" borderId="8" xfId="0" applyNumberFormat="1" applyFont="1" applyFill="1" applyBorder="1"/>
    <xf numFmtId="0" fontId="14" fillId="0" borderId="1" xfId="0" applyFont="1" applyFill="1" applyBorder="1"/>
    <xf numFmtId="164" fontId="14" fillId="0" borderId="1" xfId="0" applyNumberFormat="1" applyFont="1" applyFill="1" applyBorder="1"/>
    <xf numFmtId="0" fontId="1" fillId="0" borderId="55" xfId="0" applyFont="1" applyBorder="1"/>
    <xf numFmtId="164" fontId="6" fillId="0" borderId="55" xfId="0" applyNumberFormat="1" applyFont="1" applyBorder="1"/>
    <xf numFmtId="164" fontId="1" fillId="0" borderId="55" xfId="0" applyNumberFormat="1" applyFont="1" applyBorder="1"/>
    <xf numFmtId="0" fontId="1" fillId="0" borderId="0" xfId="0" applyFont="1" applyBorder="1"/>
    <xf numFmtId="164" fontId="1" fillId="0" borderId="0" xfId="0" applyNumberFormat="1" applyFont="1" applyBorder="1"/>
    <xf numFmtId="0" fontId="1" fillId="0" borderId="29" xfId="0" applyFont="1" applyBorder="1"/>
    <xf numFmtId="164" fontId="1" fillId="0" borderId="29" xfId="0" applyNumberFormat="1" applyFont="1" applyBorder="1"/>
    <xf numFmtId="0" fontId="1" fillId="0" borderId="59" xfId="0" applyFont="1" applyBorder="1"/>
    <xf numFmtId="0" fontId="1" fillId="0" borderId="45" xfId="0" applyFont="1" applyBorder="1"/>
    <xf numFmtId="0" fontId="10" fillId="0" borderId="45" xfId="0" applyFont="1" applyBorder="1"/>
    <xf numFmtId="0" fontId="6" fillId="0" borderId="55" xfId="0" applyFont="1" applyBorder="1"/>
    <xf numFmtId="0" fontId="6" fillId="0" borderId="45" xfId="0" applyFont="1" applyBorder="1"/>
    <xf numFmtId="0" fontId="1" fillId="0" borderId="55" xfId="0" applyFont="1" applyBorder="1" applyAlignment="1">
      <alignment wrapText="1"/>
    </xf>
    <xf numFmtId="0" fontId="1" fillId="0" borderId="28" xfId="0" applyFont="1" applyBorder="1"/>
    <xf numFmtId="164" fontId="6" fillId="0" borderId="0" xfId="0" applyNumberFormat="1" applyFont="1" applyBorder="1"/>
    <xf numFmtId="0" fontId="6" fillId="0" borderId="29" xfId="0" applyFont="1" applyBorder="1"/>
    <xf numFmtId="164" fontId="5" fillId="0" borderId="55" xfId="0" applyNumberFormat="1" applyFont="1" applyBorder="1"/>
    <xf numFmtId="0" fontId="6" fillId="0" borderId="28" xfId="0" applyFont="1" applyBorder="1"/>
    <xf numFmtId="0" fontId="6" fillId="0" borderId="0" xfId="0" applyFont="1" applyBorder="1"/>
    <xf numFmtId="164" fontId="6" fillId="0" borderId="29" xfId="0" applyNumberFormat="1" applyFont="1" applyBorder="1"/>
    <xf numFmtId="164" fontId="1" fillId="0" borderId="63" xfId="0" applyNumberFormat="1" applyFont="1" applyBorder="1"/>
    <xf numFmtId="0" fontId="6" fillId="0" borderId="47" xfId="0" applyFont="1" applyBorder="1"/>
    <xf numFmtId="164" fontId="6" fillId="0" borderId="48" xfId="0" applyNumberFormat="1" applyFont="1" applyBorder="1"/>
    <xf numFmtId="164" fontId="6" fillId="0" borderId="49" xfId="0" applyNumberFormat="1" applyFont="1" applyBorder="1"/>
    <xf numFmtId="164" fontId="6" fillId="0" borderId="50" xfId="0" applyNumberFormat="1" applyFont="1" applyBorder="1"/>
    <xf numFmtId="0" fontId="6" fillId="0" borderId="51" xfId="0" applyFont="1" applyBorder="1"/>
    <xf numFmtId="164" fontId="6" fillId="0" borderId="52" xfId="0" applyNumberFormat="1" applyFont="1" applyBorder="1"/>
    <xf numFmtId="164" fontId="6" fillId="0" borderId="53" xfId="0" applyNumberFormat="1" applyFont="1" applyBorder="1"/>
    <xf numFmtId="164" fontId="6" fillId="0" borderId="54" xfId="0" applyNumberFormat="1" applyFont="1" applyBorder="1"/>
    <xf numFmtId="164" fontId="6" fillId="0" borderId="44" xfId="0" applyNumberFormat="1" applyFont="1" applyBorder="1"/>
    <xf numFmtId="164" fontId="6" fillId="0" borderId="45" xfId="0" applyNumberFormat="1" applyFont="1" applyBorder="1"/>
    <xf numFmtId="164" fontId="5" fillId="0" borderId="45" xfId="0" applyNumberFormat="1" applyFont="1" applyBorder="1"/>
    <xf numFmtId="164" fontId="1" fillId="0" borderId="28" xfId="0" applyNumberFormat="1" applyFont="1" applyBorder="1"/>
    <xf numFmtId="164" fontId="6" fillId="0" borderId="51" xfId="0" applyNumberFormat="1" applyFont="1" applyBorder="1"/>
    <xf numFmtId="164" fontId="6" fillId="0" borderId="47" xfId="0" applyNumberFormat="1" applyFont="1" applyBorder="1"/>
    <xf numFmtId="164" fontId="6" fillId="0" borderId="28" xfId="0" applyNumberFormat="1" applyFont="1" applyBorder="1"/>
    <xf numFmtId="164" fontId="1" fillId="0" borderId="93" xfId="0" applyNumberFormat="1" applyFont="1" applyBorder="1"/>
    <xf numFmtId="164" fontId="5" fillId="0" borderId="28" xfId="0" applyNumberFormat="1" applyFont="1" applyBorder="1"/>
    <xf numFmtId="164" fontId="1" fillId="0" borderId="78" xfId="0" applyNumberFormat="1" applyFont="1" applyBorder="1"/>
    <xf numFmtId="0" fontId="1" fillId="0" borderId="79" xfId="0" applyFont="1" applyBorder="1"/>
    <xf numFmtId="0" fontId="1" fillId="0" borderId="77" xfId="0" applyFont="1" applyBorder="1"/>
    <xf numFmtId="0" fontId="0" fillId="0" borderId="0" xfId="0" applyBorder="1"/>
    <xf numFmtId="0" fontId="1" fillId="0" borderId="66" xfId="0" applyFont="1" applyBorder="1"/>
    <xf numFmtId="0" fontId="1" fillId="0" borderId="67" xfId="0" applyFont="1" applyBorder="1"/>
    <xf numFmtId="0" fontId="1" fillId="0" borderId="113" xfId="0" applyFont="1" applyBorder="1"/>
    <xf numFmtId="0" fontId="1" fillId="0" borderId="113" xfId="0" applyFont="1" applyBorder="1" applyAlignment="1">
      <alignment wrapText="1"/>
    </xf>
    <xf numFmtId="0" fontId="1" fillId="0" borderId="106" xfId="0" applyFont="1" applyBorder="1"/>
    <xf numFmtId="0" fontId="1" fillId="0" borderId="93" xfId="0" applyFont="1" applyBorder="1"/>
    <xf numFmtId="0" fontId="1" fillId="0" borderId="107" xfId="0" applyFont="1" applyBorder="1"/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wrapText="1"/>
    </xf>
    <xf numFmtId="0" fontId="6" fillId="0" borderId="59" xfId="0" applyFont="1" applyBorder="1"/>
    <xf numFmtId="0" fontId="1" fillId="0" borderId="73" xfId="0" applyFont="1" applyBorder="1"/>
    <xf numFmtId="0" fontId="3" fillId="0" borderId="112" xfId="0" applyFont="1" applyBorder="1" applyAlignment="1">
      <alignment horizontal="center" vertical="center"/>
    </xf>
    <xf numFmtId="0" fontId="9" fillId="0" borderId="109" xfId="0" applyFont="1" applyBorder="1" applyAlignment="1">
      <alignment horizontal="center" vertical="center"/>
    </xf>
    <xf numFmtId="0" fontId="1" fillId="0" borderId="110" xfId="0" applyFont="1" applyBorder="1" applyAlignment="1">
      <alignment horizontal="center" vertical="center"/>
    </xf>
    <xf numFmtId="0" fontId="4" fillId="0" borderId="28" xfId="0" applyFont="1" applyBorder="1"/>
    <xf numFmtId="0" fontId="4" fillId="0" borderId="29" xfId="0" applyFont="1" applyBorder="1"/>
    <xf numFmtId="0" fontId="1" fillId="0" borderId="29" xfId="0" applyFont="1" applyBorder="1"/>
    <xf numFmtId="0" fontId="1" fillId="0" borderId="93" xfId="0" applyFont="1" applyBorder="1"/>
    <xf numFmtId="0" fontId="6" fillId="0" borderId="34" xfId="0" applyFont="1" applyBorder="1" applyAlignment="1">
      <alignment wrapText="1"/>
    </xf>
    <xf numFmtId="0" fontId="1" fillId="0" borderId="35" xfId="0" applyFont="1" applyBorder="1" applyAlignment="1">
      <alignment wrapText="1"/>
    </xf>
    <xf numFmtId="0" fontId="6" fillId="0" borderId="0" xfId="0" applyFont="1" applyBorder="1"/>
    <xf numFmtId="0" fontId="1" fillId="0" borderId="78" xfId="0" applyFont="1" applyBorder="1"/>
    <xf numFmtId="0" fontId="6" fillId="0" borderId="38" xfId="0" applyFont="1" applyBorder="1"/>
    <xf numFmtId="0" fontId="1" fillId="0" borderId="79" xfId="0" applyFont="1" applyBorder="1"/>
    <xf numFmtId="0" fontId="6" fillId="0" borderId="37" xfId="0" applyFont="1" applyBorder="1"/>
    <xf numFmtId="0" fontId="6" fillId="0" borderId="81" xfId="0" applyFont="1" applyBorder="1"/>
    <xf numFmtId="0" fontId="1" fillId="0" borderId="80" xfId="0" applyFont="1" applyBorder="1"/>
    <xf numFmtId="0" fontId="1" fillId="0" borderId="39" xfId="0" applyFont="1" applyBorder="1"/>
    <xf numFmtId="0" fontId="1" fillId="0" borderId="74" xfId="0" applyFont="1" applyBorder="1"/>
    <xf numFmtId="0" fontId="6" fillId="0" borderId="82" xfId="0" applyFont="1" applyBorder="1"/>
    <xf numFmtId="0" fontId="1" fillId="0" borderId="75" xfId="0" applyFont="1" applyBorder="1"/>
    <xf numFmtId="0" fontId="6" fillId="0" borderId="2" xfId="0" applyFont="1" applyBorder="1"/>
    <xf numFmtId="0" fontId="1" fillId="0" borderId="2" xfId="0" applyFont="1" applyBorder="1"/>
    <xf numFmtId="0" fontId="6" fillId="0" borderId="50" xfId="0" applyFont="1" applyBorder="1"/>
    <xf numFmtId="0" fontId="1" fillId="0" borderId="76" xfId="0" applyFont="1" applyBorder="1"/>
    <xf numFmtId="0" fontId="6" fillId="0" borderId="77" xfId="0" applyFont="1" applyBorder="1"/>
    <xf numFmtId="0" fontId="1" fillId="0" borderId="77" xfId="0" applyFont="1" applyBorder="1"/>
    <xf numFmtId="0" fontId="6" fillId="0" borderId="73" xfId="0" applyFont="1" applyBorder="1"/>
    <xf numFmtId="164" fontId="1" fillId="0" borderId="73" xfId="0" applyNumberFormat="1" applyFont="1" applyBorder="1"/>
    <xf numFmtId="0" fontId="6" fillId="0" borderId="76" xfId="0" applyFont="1" applyBorder="1"/>
    <xf numFmtId="164" fontId="1" fillId="0" borderId="76" xfId="0" applyNumberFormat="1" applyFont="1" applyBorder="1"/>
    <xf numFmtId="0" fontId="6" fillId="0" borderId="34" xfId="0" applyFont="1" applyFill="1" applyBorder="1" applyAlignment="1">
      <alignment wrapText="1"/>
    </xf>
    <xf numFmtId="0" fontId="1" fillId="0" borderId="35" xfId="0" applyFont="1" applyFill="1" applyBorder="1" applyAlignment="1">
      <alignment wrapText="1"/>
    </xf>
    <xf numFmtId="0" fontId="1" fillId="0" borderId="36" xfId="0" applyFont="1" applyFill="1" applyBorder="1" applyAlignment="1">
      <alignment wrapText="1"/>
    </xf>
    <xf numFmtId="0" fontId="6" fillId="0" borderId="59" xfId="0" applyFont="1" applyFill="1" applyBorder="1"/>
    <xf numFmtId="0" fontId="1" fillId="0" borderId="73" xfId="0" applyFont="1" applyFill="1" applyBorder="1"/>
    <xf numFmtId="0" fontId="1" fillId="0" borderId="30" xfId="0" applyFont="1" applyFill="1" applyBorder="1"/>
    <xf numFmtId="0" fontId="6" fillId="0" borderId="38" xfId="0" applyFont="1" applyFill="1" applyBorder="1"/>
    <xf numFmtId="0" fontId="1" fillId="0" borderId="74" xfId="0" applyFont="1" applyFill="1" applyBorder="1"/>
    <xf numFmtId="0" fontId="1" fillId="0" borderId="36" xfId="0" applyFont="1" applyFill="1" applyBorder="1"/>
    <xf numFmtId="0" fontId="6" fillId="0" borderId="37" xfId="0" applyFont="1" applyFill="1" applyBorder="1"/>
    <xf numFmtId="0" fontId="6" fillId="0" borderId="81" xfId="0" applyFont="1" applyFill="1" applyBorder="1"/>
    <xf numFmtId="0" fontId="1" fillId="0" borderId="39" xfId="0" applyFont="1" applyFill="1" applyBorder="1"/>
    <xf numFmtId="0" fontId="1" fillId="0" borderId="76" xfId="0" applyFont="1" applyFill="1" applyBorder="1"/>
    <xf numFmtId="0" fontId="8" fillId="3" borderId="18" xfId="1" applyFill="1" applyBorder="1" applyAlignment="1">
      <alignment horizontal="center" vertical="center"/>
    </xf>
    <xf numFmtId="0" fontId="8" fillId="3" borderId="6" xfId="1" applyFill="1" applyBorder="1" applyAlignment="1">
      <alignment horizontal="center" vertical="center"/>
    </xf>
    <xf numFmtId="0" fontId="8" fillId="3" borderId="5" xfId="1" applyFill="1" applyBorder="1" applyAlignment="1">
      <alignment horizontal="left" vertical="center"/>
    </xf>
    <xf numFmtId="0" fontId="8" fillId="3" borderId="6" xfId="1" applyFill="1" applyBorder="1" applyAlignment="1">
      <alignment horizontal="left" vertical="center"/>
    </xf>
    <xf numFmtId="0" fontId="3" fillId="0" borderId="25" xfId="0" applyFont="1" applyFill="1" applyBorder="1" applyAlignment="1">
      <alignment horizontal="center" vertical="center"/>
    </xf>
    <xf numFmtId="0" fontId="9" fillId="0" borderId="26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/>
    </xf>
    <xf numFmtId="0" fontId="1" fillId="0" borderId="92" xfId="0" applyFont="1" applyFill="1" applyBorder="1" applyAlignment="1">
      <alignment horizontal="center" vertical="center"/>
    </xf>
    <xf numFmtId="0" fontId="4" fillId="0" borderId="28" xfId="0" applyFont="1" applyFill="1" applyBorder="1"/>
    <xf numFmtId="0" fontId="4" fillId="0" borderId="29" xfId="0" applyFont="1" applyFill="1" applyBorder="1"/>
    <xf numFmtId="0" fontId="1" fillId="0" borderId="29" xfId="0" applyFont="1" applyFill="1" applyBorder="1"/>
    <xf numFmtId="0" fontId="1" fillId="0" borderId="93" xfId="0" applyFont="1" applyFill="1" applyBorder="1"/>
    <xf numFmtId="0" fontId="6" fillId="0" borderId="28" xfId="0" applyFont="1" applyFill="1" applyBorder="1" applyAlignment="1">
      <alignment wrapText="1"/>
    </xf>
    <xf numFmtId="0" fontId="1" fillId="0" borderId="29" xfId="0" applyFont="1" applyFill="1" applyBorder="1" applyAlignment="1">
      <alignment wrapText="1"/>
    </xf>
    <xf numFmtId="0" fontId="1" fillId="0" borderId="30" xfId="0" applyFont="1" applyFill="1" applyBorder="1" applyAlignment="1">
      <alignment wrapText="1"/>
    </xf>
    <xf numFmtId="0" fontId="8" fillId="3" borderId="5" xfId="1" applyFill="1" applyBorder="1" applyAlignment="1">
      <alignment horizontal="center" vertical="center"/>
    </xf>
    <xf numFmtId="0" fontId="6" fillId="0" borderId="72" xfId="0" applyFont="1" applyFill="1" applyBorder="1"/>
    <xf numFmtId="0" fontId="1" fillId="0" borderId="83" xfId="0" applyFont="1" applyFill="1" applyBorder="1"/>
    <xf numFmtId="0" fontId="6" fillId="0" borderId="0" xfId="0" applyFont="1" applyFill="1" applyBorder="1"/>
    <xf numFmtId="0" fontId="1" fillId="0" borderId="84" xfId="0" applyFont="1" applyFill="1" applyBorder="1"/>
    <xf numFmtId="0" fontId="1" fillId="0" borderId="16" xfId="0" applyFont="1" applyFill="1" applyBorder="1"/>
    <xf numFmtId="0" fontId="6" fillId="0" borderId="86" xfId="0" applyFont="1" applyFill="1" applyBorder="1"/>
    <xf numFmtId="0" fontId="1" fillId="0" borderId="77" xfId="0" applyFont="1" applyFill="1" applyBorder="1"/>
    <xf numFmtId="0" fontId="1" fillId="0" borderId="27" xfId="0" applyFont="1" applyFill="1" applyBorder="1"/>
    <xf numFmtId="0" fontId="6" fillId="0" borderId="78" xfId="0" applyFont="1" applyFill="1" applyBorder="1"/>
    <xf numFmtId="164" fontId="1" fillId="0" borderId="78" xfId="0" applyNumberFormat="1" applyFont="1" applyFill="1" applyBorder="1"/>
    <xf numFmtId="0" fontId="6" fillId="0" borderId="79" xfId="0" applyFont="1" applyFill="1" applyBorder="1"/>
    <xf numFmtId="164" fontId="1" fillId="0" borderId="79" xfId="0" applyNumberFormat="1" applyFont="1" applyFill="1" applyBorder="1"/>
    <xf numFmtId="0" fontId="6" fillId="0" borderId="87" xfId="0" applyFont="1" applyFill="1" applyBorder="1"/>
    <xf numFmtId="164" fontId="1" fillId="0" borderId="85" xfId="0" applyNumberFormat="1" applyFont="1" applyFill="1" applyBorder="1"/>
    <xf numFmtId="0" fontId="6" fillId="0" borderId="58" xfId="0" applyFont="1" applyFill="1" applyBorder="1"/>
    <xf numFmtId="0" fontId="1" fillId="0" borderId="40" xfId="0" applyFont="1" applyFill="1" applyBorder="1"/>
    <xf numFmtId="0" fontId="1" fillId="0" borderId="80" xfId="0" applyFont="1" applyFill="1" applyBorder="1"/>
    <xf numFmtId="0" fontId="6" fillId="0" borderId="2" xfId="0" applyFont="1" applyFill="1" applyBorder="1"/>
    <xf numFmtId="0" fontId="1" fillId="0" borderId="49" xfId="0" applyFont="1" applyFill="1" applyBorder="1"/>
    <xf numFmtId="0" fontId="1" fillId="0" borderId="79" xfId="0" applyFont="1" applyFill="1" applyBorder="1"/>
    <xf numFmtId="0" fontId="5" fillId="2" borderId="25" xfId="0" applyFont="1" applyFill="1" applyBorder="1" applyAlignment="1">
      <alignment horizontal="center"/>
    </xf>
    <xf numFmtId="0" fontId="5" fillId="2" borderId="26" xfId="0" applyFont="1" applyFill="1" applyBorder="1" applyAlignment="1">
      <alignment horizontal="center"/>
    </xf>
    <xf numFmtId="0" fontId="3" fillId="0" borderId="61" xfId="0" applyFont="1" applyFill="1" applyBorder="1" applyAlignment="1">
      <alignment horizontal="center" vertical="center"/>
    </xf>
    <xf numFmtId="0" fontId="3" fillId="0" borderId="71" xfId="0" applyFont="1" applyFill="1" applyBorder="1" applyAlignment="1">
      <alignment horizontal="center" vertical="center"/>
    </xf>
    <xf numFmtId="0" fontId="3" fillId="0" borderId="104" xfId="0" applyFont="1" applyFill="1" applyBorder="1" applyAlignment="1">
      <alignment horizontal="center" vertical="center"/>
    </xf>
    <xf numFmtId="0" fontId="5" fillId="0" borderId="111" xfId="0" applyFont="1" applyFill="1" applyBorder="1" applyAlignment="1">
      <alignment wrapText="1"/>
    </xf>
    <xf numFmtId="0" fontId="1" fillId="0" borderId="103" xfId="0" applyFont="1" applyFill="1" applyBorder="1" applyAlignment="1">
      <alignment wrapText="1"/>
    </xf>
    <xf numFmtId="0" fontId="1" fillId="0" borderId="6" xfId="0" applyFont="1" applyFill="1" applyBorder="1" applyAlignment="1">
      <alignment wrapText="1"/>
    </xf>
    <xf numFmtId="0" fontId="5" fillId="0" borderId="5" xfId="0" applyFont="1" applyFill="1" applyBorder="1" applyAlignment="1">
      <alignment wrapText="1"/>
    </xf>
    <xf numFmtId="0" fontId="4" fillId="0" borderId="111" xfId="0" applyFont="1" applyFill="1" applyBorder="1" applyAlignment="1">
      <alignment wrapText="1"/>
    </xf>
    <xf numFmtId="0" fontId="4" fillId="0" borderId="103" xfId="0" applyFont="1" applyFill="1" applyBorder="1" applyAlignment="1">
      <alignment wrapText="1"/>
    </xf>
    <xf numFmtId="0" fontId="4" fillId="0" borderId="6" xfId="0" applyFont="1" applyFill="1" applyBorder="1" applyAlignment="1">
      <alignment wrapText="1"/>
    </xf>
    <xf numFmtId="0" fontId="6" fillId="0" borderId="44" xfId="0" applyFont="1" applyBorder="1"/>
    <xf numFmtId="0" fontId="6" fillId="0" borderId="0" xfId="0" applyFont="1"/>
    <xf numFmtId="0" fontId="5" fillId="0" borderId="59" xfId="0" applyFont="1" applyBorder="1"/>
    <xf numFmtId="0" fontId="5" fillId="0" borderId="87" xfId="0" applyFont="1" applyBorder="1"/>
    <xf numFmtId="0" fontId="5" fillId="0" borderId="44" xfId="0" applyFont="1" applyBorder="1"/>
    <xf numFmtId="0" fontId="5" fillId="0" borderId="0" xfId="0" applyFont="1"/>
    <xf numFmtId="0" fontId="5" fillId="0" borderId="60" xfId="0" applyFont="1" applyFill="1" applyBorder="1" applyAlignment="1">
      <alignment wrapText="1"/>
    </xf>
    <xf numFmtId="0" fontId="1" fillId="0" borderId="108" xfId="0" applyFont="1" applyFill="1" applyBorder="1" applyAlignment="1">
      <alignment wrapText="1"/>
    </xf>
    <xf numFmtId="0" fontId="1" fillId="0" borderId="17" xfId="0" applyFont="1" applyFill="1" applyBorder="1" applyAlignment="1">
      <alignment wrapText="1"/>
    </xf>
    <xf numFmtId="165" fontId="5" fillId="0" borderId="57" xfId="0" applyNumberFormat="1" applyFont="1" applyFill="1" applyBorder="1" applyAlignment="1">
      <alignment wrapText="1"/>
    </xf>
    <xf numFmtId="165" fontId="5" fillId="0" borderId="108" xfId="0" applyNumberFormat="1" applyFont="1" applyFill="1" applyBorder="1" applyAlignment="1">
      <alignment wrapText="1"/>
    </xf>
    <xf numFmtId="165" fontId="5" fillId="0" borderId="17" xfId="0" applyNumberFormat="1" applyFont="1" applyFill="1" applyBorder="1" applyAlignment="1">
      <alignment wrapText="1"/>
    </xf>
    <xf numFmtId="0" fontId="5" fillId="0" borderId="0" xfId="0" applyFont="1" applyAlignment="1">
      <alignment horizontal="left"/>
    </xf>
    <xf numFmtId="0" fontId="14" fillId="0" borderId="66" xfId="0" applyFont="1" applyBorder="1"/>
    <xf numFmtId="0" fontId="14" fillId="0" borderId="67" xfId="0" applyFont="1" applyBorder="1"/>
    <xf numFmtId="0" fontId="3" fillId="0" borderId="59" xfId="0" applyFont="1" applyBorder="1" applyAlignment="1">
      <alignment horizontal="center" vertical="center"/>
    </xf>
    <xf numFmtId="0" fontId="9" fillId="0" borderId="87" xfId="0" applyFont="1" applyBorder="1" applyAlignment="1">
      <alignment horizontal="center" vertical="center"/>
    </xf>
    <xf numFmtId="0" fontId="17" fillId="0" borderId="0" xfId="0" applyFont="1" applyAlignment="1">
      <alignment wrapText="1"/>
    </xf>
    <xf numFmtId="0" fontId="18" fillId="0" borderId="0" xfId="0" applyFont="1" applyAlignment="1">
      <alignment wrapText="1"/>
    </xf>
    <xf numFmtId="0" fontId="14" fillId="0" borderId="109" xfId="0" applyFont="1" applyBorder="1"/>
    <xf numFmtId="0" fontId="17" fillId="4" borderId="44" xfId="0" applyFont="1" applyFill="1" applyBorder="1" applyAlignment="1">
      <alignment wrapText="1"/>
    </xf>
    <xf numFmtId="49" fontId="17" fillId="4" borderId="0" xfId="0" applyNumberFormat="1" applyFont="1" applyFill="1" applyAlignment="1">
      <alignment horizontal="left" wrapText="1"/>
    </xf>
    <xf numFmtId="0" fontId="17" fillId="4" borderId="0" xfId="0" applyFont="1" applyFill="1" applyAlignment="1">
      <alignment wrapText="1"/>
    </xf>
    <xf numFmtId="164" fontId="17" fillId="4" borderId="0" xfId="0" applyNumberFormat="1" applyFont="1" applyFill="1" applyAlignment="1">
      <alignment wrapText="1"/>
    </xf>
    <xf numFmtId="166" fontId="17" fillId="4" borderId="0" xfId="0" applyNumberFormat="1" applyFont="1" applyFill="1" applyAlignment="1">
      <alignment wrapText="1"/>
    </xf>
    <xf numFmtId="165" fontId="17" fillId="4" borderId="0" xfId="0" applyNumberFormat="1" applyFont="1" applyFill="1" applyAlignment="1">
      <alignment wrapText="1"/>
    </xf>
    <xf numFmtId="165" fontId="17" fillId="4" borderId="0" xfId="0" applyNumberFormat="1" applyFont="1" applyFill="1"/>
    <xf numFmtId="166" fontId="17" fillId="4" borderId="0" xfId="0" applyNumberFormat="1" applyFont="1" applyFill="1"/>
    <xf numFmtId="0" fontId="17" fillId="4" borderId="0" xfId="0" applyFont="1" applyFill="1"/>
    <xf numFmtId="166" fontId="17" fillId="4" borderId="105" xfId="0" applyNumberFormat="1" applyFont="1" applyFill="1" applyBorder="1"/>
    <xf numFmtId="0" fontId="18" fillId="4" borderId="44" xfId="0" applyFont="1" applyFill="1" applyBorder="1" applyAlignment="1">
      <alignment wrapText="1"/>
    </xf>
    <xf numFmtId="49" fontId="18" fillId="4" borderId="0" xfId="0" applyNumberFormat="1" applyFont="1" applyFill="1" applyAlignment="1">
      <alignment horizontal="left" wrapText="1"/>
    </xf>
    <xf numFmtId="0" fontId="18" fillId="4" borderId="0" xfId="0" applyFont="1" applyFill="1" applyAlignment="1">
      <alignment wrapText="1"/>
    </xf>
    <xf numFmtId="164" fontId="18" fillId="4" borderId="0" xfId="0" applyNumberFormat="1" applyFont="1" applyFill="1" applyAlignment="1">
      <alignment wrapText="1"/>
    </xf>
    <xf numFmtId="166" fontId="18" fillId="4" borderId="0" xfId="0" applyNumberFormat="1" applyFont="1" applyFill="1" applyAlignment="1">
      <alignment wrapText="1"/>
    </xf>
    <xf numFmtId="165" fontId="18" fillId="4" borderId="0" xfId="0" applyNumberFormat="1" applyFont="1" applyFill="1" applyAlignment="1">
      <alignment wrapText="1"/>
    </xf>
    <xf numFmtId="165" fontId="18" fillId="4" borderId="0" xfId="0" applyNumberFormat="1" applyFont="1" applyFill="1"/>
    <xf numFmtId="166" fontId="18" fillId="4" borderId="0" xfId="0" applyNumberFormat="1" applyFont="1" applyFill="1"/>
    <xf numFmtId="0" fontId="18" fillId="4" borderId="0" xfId="0" applyFont="1" applyFill="1"/>
    <xf numFmtId="166" fontId="18" fillId="4" borderId="105" xfId="0" applyNumberFormat="1" applyFont="1" applyFill="1" applyBorder="1"/>
    <xf numFmtId="0" fontId="18" fillId="4" borderId="0" xfId="0" applyFont="1" applyFill="1" applyAlignment="1">
      <alignment wrapText="1"/>
    </xf>
    <xf numFmtId="0" fontId="17" fillId="4" borderId="0" xfId="0" applyFont="1" applyFill="1" applyAlignment="1">
      <alignment wrapText="1"/>
    </xf>
  </cellXfs>
  <cellStyles count="2">
    <cellStyle name="Hypertextové prepojenie" xfId="1" builtinId="8"/>
    <cellStyle name="normáln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14"/>
  <sheetViews>
    <sheetView tabSelected="1" zoomScaleNormal="100" workbookViewId="0"/>
  </sheetViews>
  <sheetFormatPr defaultColWidth="0" defaultRowHeight="15"/>
  <cols>
    <col min="1" max="1" width="32.7109375" customWidth="1"/>
    <col min="2" max="2" width="10.7109375" customWidth="1"/>
    <col min="3" max="6" width="8.7109375" customWidth="1"/>
    <col min="7" max="7" width="10.7109375" customWidth="1"/>
    <col min="8" max="8" width="9.140625" customWidth="1"/>
    <col min="9" max="26" width="0" hidden="1" customWidth="1"/>
    <col min="27" max="16384" width="9.140625" hidden="1"/>
  </cols>
  <sheetData>
    <row r="1" spans="1:26">
      <c r="A1" s="3"/>
      <c r="B1" s="3"/>
      <c r="C1" s="3"/>
      <c r="D1" s="3"/>
      <c r="E1" s="3"/>
      <c r="F1" s="3"/>
      <c r="G1" s="3"/>
    </row>
    <row r="2" spans="1:26" ht="35.1" customHeight="1">
      <c r="A2" s="278" t="s">
        <v>0</v>
      </c>
      <c r="B2" s="279"/>
      <c r="C2" s="279"/>
      <c r="D2" s="279"/>
      <c r="E2" s="279"/>
      <c r="F2" s="5" t="s">
        <v>2</v>
      </c>
      <c r="G2" s="5"/>
    </row>
    <row r="3" spans="1:26">
      <c r="A3" s="280" t="s">
        <v>1</v>
      </c>
      <c r="B3" s="280"/>
      <c r="C3" s="280"/>
      <c r="D3" s="280"/>
      <c r="E3" s="280"/>
      <c r="F3" s="6" t="s">
        <v>3</v>
      </c>
      <c r="G3" s="6" t="s">
        <v>4</v>
      </c>
    </row>
    <row r="4" spans="1:26">
      <c r="A4" s="280"/>
      <c r="B4" s="280"/>
      <c r="C4" s="280"/>
      <c r="D4" s="280"/>
      <c r="E4" s="280"/>
      <c r="F4" s="7">
        <v>0.2</v>
      </c>
      <c r="G4" s="7">
        <v>0</v>
      </c>
    </row>
    <row r="5" spans="1:26">
      <c r="A5" s="8"/>
      <c r="B5" s="8"/>
      <c r="C5" s="8"/>
      <c r="D5" s="8"/>
      <c r="E5" s="8"/>
      <c r="F5" s="8"/>
      <c r="G5" s="8"/>
    </row>
    <row r="6" spans="1:26">
      <c r="A6" s="9" t="s">
        <v>5</v>
      </c>
      <c r="B6" s="9" t="s">
        <v>6</v>
      </c>
      <c r="C6" s="9" t="s">
        <v>7</v>
      </c>
      <c r="D6" s="9" t="s">
        <v>8</v>
      </c>
      <c r="E6" s="9" t="s">
        <v>9</v>
      </c>
      <c r="F6" s="9" t="s">
        <v>10</v>
      </c>
      <c r="G6" s="9" t="s">
        <v>11</v>
      </c>
    </row>
    <row r="7" spans="1:26">
      <c r="A7" s="2" t="s">
        <v>12</v>
      </c>
      <c r="B7" s="220">
        <f>'SO 5671'!I187-Rekapitulácia!D7</f>
        <v>0</v>
      </c>
      <c r="C7" s="220">
        <f>'SO 5671'!P25</f>
        <v>0</v>
      </c>
      <c r="D7" s="220">
        <v>0</v>
      </c>
      <c r="E7" s="220">
        <f>'SO 5671'!P16</f>
        <v>0</v>
      </c>
      <c r="F7" s="220">
        <v>0</v>
      </c>
      <c r="G7" s="220">
        <f>B7+C7+D7+E7+F7</f>
        <v>0</v>
      </c>
      <c r="K7">
        <f>'SO 5671'!K187</f>
        <v>0</v>
      </c>
      <c r="Q7">
        <v>30.126000000000001</v>
      </c>
    </row>
    <row r="8" spans="1:26">
      <c r="A8" s="2" t="s">
        <v>13</v>
      </c>
      <c r="B8" s="220">
        <f>'SO 5672'!I358-Rekapitulácia!D8</f>
        <v>0</v>
      </c>
      <c r="C8" s="220">
        <f>'SO 5672'!P25</f>
        <v>0</v>
      </c>
      <c r="D8" s="220">
        <v>0</v>
      </c>
      <c r="E8" s="220">
        <f>'SO 5672'!P16</f>
        <v>0</v>
      </c>
      <c r="F8" s="220">
        <v>0</v>
      </c>
      <c r="G8" s="220">
        <f>B8+C8+D8+E8+F8</f>
        <v>0</v>
      </c>
      <c r="K8">
        <f>'SO 5672'!K358</f>
        <v>0</v>
      </c>
      <c r="Q8">
        <v>30.126000000000001</v>
      </c>
    </row>
    <row r="9" spans="1:26">
      <c r="A9" s="2" t="s">
        <v>14</v>
      </c>
      <c r="B9" s="220">
        <f>'SO 5673'!I128-Rekapitulácia!D9</f>
        <v>0</v>
      </c>
      <c r="C9" s="220">
        <f>'SO 5673'!P25</f>
        <v>0</v>
      </c>
      <c r="D9" s="220">
        <v>0</v>
      </c>
      <c r="E9" s="220">
        <f>'SO 5673'!P16</f>
        <v>0</v>
      </c>
      <c r="F9" s="220">
        <v>0</v>
      </c>
      <c r="G9" s="220">
        <f>B9+C9+D9+E9+F9</f>
        <v>0</v>
      </c>
      <c r="K9">
        <f>'SO 5673'!K128</f>
        <v>0</v>
      </c>
      <c r="Q9">
        <v>30.126000000000001</v>
      </c>
    </row>
    <row r="10" spans="1:26">
      <c r="A10" s="2" t="s">
        <v>15</v>
      </c>
      <c r="B10" s="222">
        <f>'SO 5674'!I95-Rekapitulácia!D10</f>
        <v>0</v>
      </c>
      <c r="C10" s="222">
        <f>'SO 5674'!P25</f>
        <v>0</v>
      </c>
      <c r="D10" s="222">
        <v>0</v>
      </c>
      <c r="E10" s="222">
        <f>'SO 5674'!P16</f>
        <v>0</v>
      </c>
      <c r="F10" s="222">
        <v>0</v>
      </c>
      <c r="G10" s="222">
        <f>B10+C10+D10+E10+F10</f>
        <v>0</v>
      </c>
      <c r="K10">
        <f>'SO 5674'!K95</f>
        <v>0</v>
      </c>
      <c r="Q10">
        <v>30.126000000000001</v>
      </c>
    </row>
    <row r="11" spans="1:26">
      <c r="A11" s="225" t="s">
        <v>713</v>
      </c>
      <c r="B11" s="226">
        <f>SUM(B7:B10)</f>
        <v>0</v>
      </c>
      <c r="C11" s="226">
        <f>SUM(C7:C10)</f>
        <v>0</v>
      </c>
      <c r="D11" s="226">
        <f>SUM(D7:D10)</f>
        <v>0</v>
      </c>
      <c r="E11" s="226">
        <f>SUM(E7:E10)</f>
        <v>0</v>
      </c>
      <c r="F11" s="226">
        <f>SUM(F7:F10)</f>
        <v>0</v>
      </c>
      <c r="G11" s="226">
        <f>SUM(G7:G10)-SUM(Z7:Z10)</f>
        <v>0</v>
      </c>
      <c r="H11" s="139"/>
      <c r="I11" s="139"/>
      <c r="J11" s="139"/>
      <c r="K11" s="139"/>
      <c r="L11" s="139"/>
      <c r="M11" s="139"/>
      <c r="N11" s="139"/>
      <c r="O11" s="139"/>
      <c r="P11" s="139"/>
      <c r="Q11" s="139"/>
      <c r="R11" s="139"/>
      <c r="S11" s="139"/>
      <c r="T11" s="139"/>
      <c r="U11" s="139"/>
      <c r="V11" s="139"/>
      <c r="W11" s="139"/>
      <c r="X11" s="139"/>
      <c r="Y11" s="139"/>
      <c r="Z11" s="139"/>
    </row>
    <row r="12" spans="1:26">
      <c r="A12" s="223" t="s">
        <v>714</v>
      </c>
      <c r="B12" s="224">
        <f>G11-SUM(Rekapitulácia!K7:'Rekapitulácia'!K10)*1</f>
        <v>0</v>
      </c>
      <c r="C12" s="224"/>
      <c r="D12" s="224"/>
      <c r="E12" s="224"/>
      <c r="F12" s="224"/>
      <c r="G12" s="224">
        <f>ROUND(((ROUND(B12,2)*20)/100),2)*1</f>
        <v>0</v>
      </c>
      <c r="H12" s="139"/>
      <c r="I12" s="139"/>
      <c r="J12" s="139"/>
      <c r="K12" s="139"/>
      <c r="L12" s="139"/>
      <c r="M12" s="139"/>
      <c r="N12" s="139"/>
      <c r="O12" s="139"/>
      <c r="P12" s="139"/>
      <c r="Q12" s="139"/>
      <c r="R12" s="139"/>
      <c r="S12" s="139"/>
      <c r="T12" s="139"/>
      <c r="U12" s="139"/>
      <c r="V12" s="139"/>
      <c r="W12" s="139"/>
      <c r="X12" s="139"/>
      <c r="Y12" s="139"/>
      <c r="Z12" s="139"/>
    </row>
    <row r="13" spans="1:26">
      <c r="A13" s="4" t="s">
        <v>715</v>
      </c>
      <c r="B13" s="221">
        <f>(G11-B12)</f>
        <v>0</v>
      </c>
      <c r="C13" s="221"/>
      <c r="D13" s="221"/>
      <c r="E13" s="221"/>
      <c r="F13" s="221"/>
      <c r="G13" s="221">
        <f>ROUND(((ROUND(B13,2)*0)/100),2)</f>
        <v>0</v>
      </c>
      <c r="H13" s="139"/>
      <c r="I13" s="139"/>
      <c r="J13" s="139"/>
      <c r="K13" s="139"/>
      <c r="L13" s="139"/>
      <c r="M13" s="139"/>
      <c r="N13" s="139"/>
      <c r="O13" s="139"/>
      <c r="P13" s="139"/>
      <c r="Q13" s="139"/>
      <c r="R13" s="139"/>
      <c r="S13" s="139"/>
      <c r="T13" s="139"/>
      <c r="U13" s="139"/>
      <c r="V13" s="139"/>
      <c r="W13" s="139"/>
      <c r="X13" s="139"/>
      <c r="Y13" s="139"/>
      <c r="Z13" s="139"/>
    </row>
    <row r="14" spans="1:26">
      <c r="A14" s="227" t="s">
        <v>716</v>
      </c>
      <c r="B14" s="228"/>
      <c r="C14" s="228"/>
      <c r="D14" s="228"/>
      <c r="E14" s="228"/>
      <c r="F14" s="228"/>
      <c r="G14" s="228">
        <f>SUM(G11:G13)</f>
        <v>0</v>
      </c>
      <c r="H14" s="139"/>
      <c r="I14" s="139"/>
      <c r="J14" s="139"/>
      <c r="K14" s="139"/>
      <c r="L14" s="139"/>
      <c r="M14" s="139"/>
      <c r="N14" s="139"/>
      <c r="O14" s="139"/>
      <c r="P14" s="139"/>
      <c r="Q14" s="139"/>
      <c r="R14" s="139"/>
      <c r="S14" s="139"/>
      <c r="T14" s="139"/>
      <c r="U14" s="139"/>
      <c r="V14" s="139"/>
      <c r="W14" s="139"/>
      <c r="X14" s="139"/>
      <c r="Y14" s="139"/>
      <c r="Z14" s="139"/>
    </row>
  </sheetData>
  <mergeCells count="2">
    <mergeCell ref="A2:E2"/>
    <mergeCell ref="A3:E4"/>
  </mergeCells>
  <pageMargins left="0.7" right="0.7" top="0.75" bottom="0.75" header="0.3" footer="0.3"/>
  <pageSetup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A42"/>
  <sheetViews>
    <sheetView workbookViewId="0">
      <pane ySplit="1" topLeftCell="A2" activePane="bottomLeft" state="frozen"/>
      <selection pane="bottomLeft" activeCell="A2" sqref="A2:XFD2"/>
    </sheetView>
  </sheetViews>
  <sheetFormatPr defaultColWidth="0" defaultRowHeight="15"/>
  <cols>
    <col min="1" max="1" width="1.7109375" customWidth="1"/>
    <col min="2" max="2" width="8.7109375" customWidth="1"/>
    <col min="3" max="4" width="10.7109375" customWidth="1"/>
    <col min="5" max="5" width="12.7109375" customWidth="1"/>
    <col min="6" max="9" width="10.7109375" customWidth="1"/>
    <col min="10" max="10" width="4.7109375" customWidth="1"/>
    <col min="11" max="26" width="0" hidden="1" customWidth="1"/>
    <col min="27" max="27" width="9.140625" customWidth="1"/>
    <col min="28" max="16384" width="9.140625" hidden="1"/>
  </cols>
  <sheetData>
    <row r="1" spans="1:23" ht="3" customHeight="1">
      <c r="A1" s="1"/>
      <c r="B1" s="1"/>
      <c r="C1" s="1"/>
      <c r="D1" s="1"/>
      <c r="E1" s="1"/>
      <c r="F1" s="1"/>
      <c r="G1" s="1"/>
      <c r="H1" s="1"/>
      <c r="I1" s="1"/>
      <c r="J1" s="1"/>
      <c r="W1">
        <v>30.126000000000001</v>
      </c>
    </row>
    <row r="2" spans="1:23" ht="35.1" customHeight="1">
      <c r="A2" s="1"/>
      <c r="B2" s="283" t="s">
        <v>717</v>
      </c>
      <c r="C2" s="284"/>
      <c r="D2" s="284"/>
      <c r="E2" s="284"/>
      <c r="F2" s="284"/>
      <c r="G2" s="284"/>
      <c r="H2" s="284"/>
      <c r="I2" s="284"/>
      <c r="J2" s="285"/>
      <c r="K2" s="270"/>
      <c r="L2" s="270"/>
      <c r="M2" s="270"/>
      <c r="N2" s="270"/>
      <c r="O2" s="270"/>
      <c r="P2" s="153"/>
    </row>
    <row r="3" spans="1:23" ht="18" customHeight="1">
      <c r="A3" s="1"/>
      <c r="B3" s="286" t="s">
        <v>1</v>
      </c>
      <c r="C3" s="287"/>
      <c r="D3" s="287"/>
      <c r="E3" s="287"/>
      <c r="F3" s="287"/>
      <c r="G3" s="288"/>
      <c r="H3" s="288"/>
      <c r="I3" s="288"/>
      <c r="J3" s="289"/>
      <c r="K3" s="270"/>
      <c r="L3" s="270"/>
      <c r="M3" s="270"/>
      <c r="N3" s="270"/>
      <c r="O3" s="270"/>
      <c r="P3" s="153"/>
    </row>
    <row r="4" spans="1:23" ht="18" customHeight="1">
      <c r="A4" s="1"/>
      <c r="B4" s="238"/>
      <c r="C4" s="229"/>
      <c r="D4" s="229"/>
      <c r="E4" s="229"/>
      <c r="F4" s="239" t="s">
        <v>18</v>
      </c>
      <c r="G4" s="229"/>
      <c r="H4" s="229"/>
      <c r="I4" s="229"/>
      <c r="J4" s="273"/>
      <c r="K4" s="270"/>
      <c r="L4" s="270"/>
      <c r="M4" s="270"/>
      <c r="N4" s="270"/>
      <c r="O4" s="270"/>
      <c r="P4" s="153"/>
    </row>
    <row r="5" spans="1:23" ht="18" customHeight="1">
      <c r="A5" s="1"/>
      <c r="B5" s="237"/>
      <c r="C5" s="229"/>
      <c r="D5" s="229"/>
      <c r="E5" s="229"/>
      <c r="F5" s="239" t="s">
        <v>19</v>
      </c>
      <c r="G5" s="229"/>
      <c r="H5" s="229"/>
      <c r="I5" s="229"/>
      <c r="J5" s="273"/>
      <c r="K5" s="270"/>
      <c r="L5" s="270"/>
      <c r="M5" s="270"/>
      <c r="N5" s="270"/>
      <c r="O5" s="270"/>
      <c r="P5" s="153"/>
    </row>
    <row r="6" spans="1:23" ht="18" customHeight="1">
      <c r="A6" s="1"/>
      <c r="B6" s="240" t="s">
        <v>20</v>
      </c>
      <c r="C6" s="229"/>
      <c r="D6" s="239" t="s">
        <v>21</v>
      </c>
      <c r="E6" s="229"/>
      <c r="F6" s="239" t="s">
        <v>22</v>
      </c>
      <c r="G6" s="239" t="s">
        <v>23</v>
      </c>
      <c r="H6" s="229"/>
      <c r="I6" s="229"/>
      <c r="J6" s="273"/>
      <c r="K6" s="270"/>
      <c r="L6" s="270"/>
      <c r="M6" s="270"/>
      <c r="N6" s="270"/>
      <c r="O6" s="270"/>
      <c r="P6" s="153"/>
    </row>
    <row r="7" spans="1:23" ht="20.100000000000001" customHeight="1">
      <c r="A7" s="1"/>
      <c r="B7" s="290" t="s">
        <v>24</v>
      </c>
      <c r="C7" s="291"/>
      <c r="D7" s="291"/>
      <c r="E7" s="291"/>
      <c r="F7" s="291"/>
      <c r="G7" s="291"/>
      <c r="H7" s="291"/>
      <c r="I7" s="241"/>
      <c r="J7" s="274"/>
      <c r="K7" s="270"/>
      <c r="L7" s="270"/>
      <c r="M7" s="270"/>
      <c r="N7" s="270"/>
      <c r="O7" s="270"/>
      <c r="P7" s="153"/>
    </row>
    <row r="8" spans="1:23" ht="18" customHeight="1">
      <c r="A8" s="1"/>
      <c r="B8" s="240" t="s">
        <v>27</v>
      </c>
      <c r="C8" s="229"/>
      <c r="D8" s="229"/>
      <c r="E8" s="229"/>
      <c r="F8" s="239" t="s">
        <v>28</v>
      </c>
      <c r="G8" s="229"/>
      <c r="H8" s="229"/>
      <c r="I8" s="229"/>
      <c r="J8" s="273"/>
      <c r="K8" s="270"/>
      <c r="L8" s="270"/>
      <c r="M8" s="270"/>
      <c r="N8" s="270"/>
      <c r="O8" s="270"/>
      <c r="P8" s="153"/>
    </row>
    <row r="9" spans="1:23" ht="20.100000000000001" customHeight="1">
      <c r="A9" s="1"/>
      <c r="B9" s="290" t="s">
        <v>25</v>
      </c>
      <c r="C9" s="291"/>
      <c r="D9" s="291"/>
      <c r="E9" s="291"/>
      <c r="F9" s="291"/>
      <c r="G9" s="291"/>
      <c r="H9" s="291"/>
      <c r="I9" s="241"/>
      <c r="J9" s="274"/>
      <c r="K9" s="270"/>
      <c r="L9" s="270"/>
      <c r="M9" s="270"/>
      <c r="N9" s="270"/>
      <c r="O9" s="270"/>
      <c r="P9" s="153"/>
    </row>
    <row r="10" spans="1:23" ht="18" customHeight="1">
      <c r="A10" s="1"/>
      <c r="B10" s="240" t="s">
        <v>27</v>
      </c>
      <c r="C10" s="229"/>
      <c r="D10" s="229"/>
      <c r="E10" s="229"/>
      <c r="F10" s="239" t="s">
        <v>28</v>
      </c>
      <c r="G10" s="229"/>
      <c r="H10" s="229"/>
      <c r="I10" s="229"/>
      <c r="J10" s="273"/>
      <c r="K10" s="270"/>
      <c r="L10" s="270"/>
      <c r="M10" s="270"/>
      <c r="N10" s="270"/>
      <c r="O10" s="270"/>
      <c r="P10" s="153"/>
    </row>
    <row r="11" spans="1:23" ht="20.100000000000001" customHeight="1">
      <c r="A11" s="1"/>
      <c r="B11" s="290" t="s">
        <v>26</v>
      </c>
      <c r="C11" s="291"/>
      <c r="D11" s="291"/>
      <c r="E11" s="291"/>
      <c r="F11" s="291"/>
      <c r="G11" s="291"/>
      <c r="H11" s="291"/>
      <c r="I11" s="241"/>
      <c r="J11" s="274"/>
      <c r="K11" s="270"/>
      <c r="L11" s="270"/>
      <c r="M11" s="270"/>
      <c r="N11" s="270"/>
      <c r="O11" s="270"/>
      <c r="P11" s="153"/>
    </row>
    <row r="12" spans="1:23" ht="18" customHeight="1">
      <c r="A12" s="1"/>
      <c r="B12" s="240" t="s">
        <v>27</v>
      </c>
      <c r="C12" s="229"/>
      <c r="D12" s="229"/>
      <c r="E12" s="229"/>
      <c r="F12" s="239" t="s">
        <v>28</v>
      </c>
      <c r="G12" s="229"/>
      <c r="H12" s="229"/>
      <c r="I12" s="229"/>
      <c r="J12" s="273"/>
      <c r="K12" s="270"/>
      <c r="L12" s="270"/>
      <c r="M12" s="270"/>
      <c r="N12" s="270"/>
      <c r="O12" s="270"/>
      <c r="P12" s="153"/>
    </row>
    <row r="13" spans="1:23" ht="18" customHeight="1">
      <c r="A13" s="1"/>
      <c r="B13" s="236"/>
      <c r="C13" s="127"/>
      <c r="D13" s="127"/>
      <c r="E13" s="127"/>
      <c r="F13" s="127"/>
      <c r="G13" s="127"/>
      <c r="H13" s="127"/>
      <c r="I13" s="127"/>
      <c r="J13" s="275"/>
      <c r="K13" s="270"/>
      <c r="L13" s="270"/>
      <c r="M13" s="270"/>
      <c r="N13" s="270"/>
      <c r="O13" s="270"/>
      <c r="P13" s="153"/>
    </row>
    <row r="14" spans="1:23" ht="18" customHeight="1">
      <c r="A14" s="1"/>
      <c r="B14" s="246" t="s">
        <v>6</v>
      </c>
      <c r="C14" s="254" t="s">
        <v>49</v>
      </c>
      <c r="D14" s="250" t="s">
        <v>50</v>
      </c>
      <c r="E14" s="244" t="s">
        <v>51</v>
      </c>
      <c r="F14" s="281" t="s">
        <v>34</v>
      </c>
      <c r="G14" s="282"/>
      <c r="H14" s="234"/>
      <c r="I14" s="242"/>
      <c r="J14" s="276"/>
      <c r="K14" s="270"/>
      <c r="L14" s="270"/>
      <c r="M14" s="270"/>
      <c r="N14" s="270"/>
      <c r="O14" s="270"/>
      <c r="P14" s="153"/>
    </row>
    <row r="15" spans="1:23" ht="18" customHeight="1">
      <c r="A15" s="1"/>
      <c r="B15" s="212" t="s">
        <v>29</v>
      </c>
      <c r="C15" s="255">
        <f>'SO 5671'!C15+'SO 5672'!C15+'SO 5673'!C15+'SO 5674'!C15</f>
        <v>0</v>
      </c>
      <c r="D15" s="251">
        <f>'SO 5671'!D15+'SO 5672'!D15+'SO 5673'!D15+'SO 5674'!D15</f>
        <v>0</v>
      </c>
      <c r="E15" s="243">
        <f>'SO 5671'!E15+'SO 5672'!E15+'SO 5673'!E15+'SO 5674'!E15</f>
        <v>0</v>
      </c>
      <c r="F15" s="294" t="s">
        <v>718</v>
      </c>
      <c r="G15" s="295"/>
      <c r="H15" s="232"/>
      <c r="I15" s="258">
        <f>Rekapitulácia!F11</f>
        <v>0</v>
      </c>
      <c r="J15" s="200"/>
      <c r="K15" s="270"/>
      <c r="L15" s="270"/>
      <c r="M15" s="270"/>
      <c r="N15" s="270"/>
      <c r="O15" s="270"/>
      <c r="P15" s="153"/>
    </row>
    <row r="16" spans="1:23" ht="18" customHeight="1">
      <c r="A16" s="1"/>
      <c r="B16" s="246" t="s">
        <v>30</v>
      </c>
      <c r="C16" s="262">
        <f>'SO 5671'!C16+'SO 5672'!C16+'SO 5673'!C16+'SO 5674'!C16</f>
        <v>0</v>
      </c>
      <c r="D16" s="263">
        <f>'SO 5671'!D16+'SO 5672'!D16+'SO 5673'!D16+'SO 5674'!D16</f>
        <v>0</v>
      </c>
      <c r="E16" s="248">
        <f>'SO 5671'!E16+'SO 5672'!E16+'SO 5673'!E16+'SO 5674'!E16</f>
        <v>0</v>
      </c>
      <c r="F16" s="296" t="s">
        <v>35</v>
      </c>
      <c r="G16" s="282"/>
      <c r="H16" s="235"/>
      <c r="I16" s="264">
        <f>Rekapitulácia!E11</f>
        <v>0</v>
      </c>
      <c r="J16" s="276"/>
      <c r="K16" s="270"/>
      <c r="L16" s="270"/>
      <c r="M16" s="270"/>
      <c r="N16" s="270"/>
      <c r="O16" s="270"/>
      <c r="P16" s="153"/>
    </row>
    <row r="17" spans="1:23" ht="18" customHeight="1">
      <c r="A17" s="1"/>
      <c r="B17" s="212" t="s">
        <v>31</v>
      </c>
      <c r="C17" s="255">
        <f>'SO 5671'!C17+'SO 5672'!C17+'SO 5673'!C17+'SO 5674'!C17</f>
        <v>0</v>
      </c>
      <c r="D17" s="251">
        <f>'SO 5671'!D17+'SO 5672'!D17+'SO 5673'!D17+'SO 5674'!D17</f>
        <v>0</v>
      </c>
      <c r="E17" s="243">
        <f>'SO 5671'!E17+'SO 5672'!E17+'SO 5673'!E17+'SO 5674'!E17</f>
        <v>0</v>
      </c>
      <c r="F17" s="297" t="s">
        <v>36</v>
      </c>
      <c r="G17" s="298"/>
      <c r="H17" s="233"/>
      <c r="I17" s="258">
        <f>Rekapitulácia!D11</f>
        <v>0</v>
      </c>
      <c r="J17" s="200"/>
      <c r="K17" s="270"/>
      <c r="L17" s="270"/>
      <c r="M17" s="270"/>
      <c r="N17" s="270"/>
      <c r="O17" s="270"/>
      <c r="P17" s="153"/>
    </row>
    <row r="18" spans="1:23" ht="18" customHeight="1">
      <c r="A18" s="1"/>
      <c r="B18" s="240" t="s">
        <v>32</v>
      </c>
      <c r="C18" s="256">
        <f>'SO 5671'!C18+'SO 5672'!C18+'SO 5673'!C18+'SO 5674'!C18</f>
        <v>0</v>
      </c>
      <c r="D18" s="252">
        <f>'SO 5671'!D18+'SO 5672'!D18+'SO 5673'!D18+'SO 5674'!D18</f>
        <v>0</v>
      </c>
      <c r="E18" s="230">
        <f>'SO 5671'!E18+'SO 5672'!E18+'SO 5673'!E18+'SO 5674'!E18</f>
        <v>0</v>
      </c>
      <c r="F18" s="299"/>
      <c r="G18" s="300"/>
      <c r="H18" s="231"/>
      <c r="I18" s="259"/>
      <c r="J18" s="273"/>
      <c r="K18" s="270"/>
      <c r="L18" s="270"/>
      <c r="M18" s="270"/>
      <c r="N18" s="270"/>
      <c r="O18" s="270"/>
      <c r="P18" s="153"/>
    </row>
    <row r="19" spans="1:23" ht="18" customHeight="1">
      <c r="A19" s="1"/>
      <c r="B19" s="240" t="s">
        <v>33</v>
      </c>
      <c r="C19" s="257"/>
      <c r="D19" s="253"/>
      <c r="E19" s="245">
        <f>SUM(E15:E18)</f>
        <v>0</v>
      </c>
      <c r="F19" s="301" t="s">
        <v>33</v>
      </c>
      <c r="G19" s="302"/>
      <c r="H19" s="231"/>
      <c r="I19" s="260">
        <f>SUM(I15:I18)</f>
        <v>0</v>
      </c>
      <c r="J19" s="273"/>
      <c r="K19" s="270"/>
      <c r="L19" s="270"/>
      <c r="M19" s="270"/>
      <c r="N19" s="270"/>
      <c r="O19" s="270"/>
      <c r="P19" s="153"/>
    </row>
    <row r="20" spans="1:23" ht="18" customHeight="1">
      <c r="A20" s="1"/>
      <c r="B20" s="246" t="s">
        <v>42</v>
      </c>
      <c r="C20" s="249"/>
      <c r="D20" s="249"/>
      <c r="E20" s="265"/>
      <c r="F20" s="292" t="s">
        <v>42</v>
      </c>
      <c r="G20" s="282"/>
      <c r="H20" s="235"/>
      <c r="I20" s="261"/>
      <c r="J20" s="276"/>
      <c r="K20" s="270"/>
      <c r="L20" s="270"/>
      <c r="M20" s="270"/>
      <c r="N20" s="270"/>
      <c r="O20" s="270"/>
      <c r="P20" s="153"/>
    </row>
    <row r="21" spans="1:23" ht="18" customHeight="1">
      <c r="A21" s="1"/>
      <c r="B21" s="212" t="s">
        <v>719</v>
      </c>
      <c r="C21" s="233"/>
      <c r="D21" s="233"/>
      <c r="E21" s="243">
        <f>'SO 5671'!E21+'SO 5672'!E21+'SO 5673'!E21+'SO 5674'!E21</f>
        <v>0</v>
      </c>
      <c r="F21" s="303" t="s">
        <v>722</v>
      </c>
      <c r="G21" s="300"/>
      <c r="H21" s="233"/>
      <c r="I21" s="258">
        <f>'SO 5671'!P21+'SO 5672'!P21+'SO 5673'!P21+'SO 5674'!P21</f>
        <v>0</v>
      </c>
      <c r="J21" s="200"/>
      <c r="K21" s="270"/>
      <c r="L21" s="270"/>
      <c r="M21" s="270"/>
      <c r="N21" s="270"/>
      <c r="O21" s="270"/>
      <c r="P21" s="153"/>
    </row>
    <row r="22" spans="1:23" ht="18" customHeight="1">
      <c r="A22" s="1"/>
      <c r="B22" s="240" t="s">
        <v>720</v>
      </c>
      <c r="C22" s="231"/>
      <c r="D22" s="231"/>
      <c r="E22" s="230">
        <f>'SO 5671'!E22+'SO 5672'!E22+'SO 5673'!E22+'SO 5674'!E22</f>
        <v>0</v>
      </c>
      <c r="F22" s="303" t="s">
        <v>723</v>
      </c>
      <c r="G22" s="300"/>
      <c r="H22" s="231"/>
      <c r="I22" s="259">
        <f>'SO 5671'!P22+'SO 5672'!P22+'SO 5673'!P22+'SO 5674'!P22</f>
        <v>0</v>
      </c>
      <c r="J22" s="273"/>
      <c r="K22" s="270"/>
      <c r="L22" s="270"/>
      <c r="M22" s="270"/>
      <c r="N22" s="270"/>
      <c r="O22" s="270"/>
      <c r="P22" s="153"/>
      <c r="V22" s="53"/>
      <c r="W22" s="53"/>
    </row>
    <row r="23" spans="1:23" ht="18" customHeight="1">
      <c r="A23" s="1"/>
      <c r="B23" s="240" t="s">
        <v>721</v>
      </c>
      <c r="C23" s="231"/>
      <c r="D23" s="231"/>
      <c r="E23" s="230">
        <f>'SO 5671'!E23+'SO 5672'!E23+'SO 5673'!E23+'SO 5674'!E23</f>
        <v>0</v>
      </c>
      <c r="F23" s="303" t="s">
        <v>724</v>
      </c>
      <c r="G23" s="300"/>
      <c r="H23" s="231"/>
      <c r="I23" s="259">
        <f>'SO 5671'!P23+'SO 5672'!P23+'SO 5673'!P23+'SO 5674'!P23</f>
        <v>0</v>
      </c>
      <c r="J23" s="273"/>
      <c r="K23" s="270"/>
      <c r="L23" s="270"/>
      <c r="M23" s="270"/>
      <c r="N23" s="270"/>
      <c r="O23" s="270"/>
      <c r="P23" s="153"/>
      <c r="V23" s="53"/>
      <c r="W23" s="53"/>
    </row>
    <row r="24" spans="1:23" ht="18" customHeight="1">
      <c r="A24" s="1"/>
      <c r="B24" s="237"/>
      <c r="C24" s="231"/>
      <c r="D24" s="231"/>
      <c r="E24" s="231"/>
      <c r="F24" s="304"/>
      <c r="G24" s="300"/>
      <c r="H24" s="231"/>
      <c r="I24" s="237"/>
      <c r="J24" s="273"/>
      <c r="K24" s="270"/>
      <c r="L24" s="270"/>
      <c r="M24" s="270"/>
      <c r="N24" s="270"/>
      <c r="O24" s="270"/>
      <c r="P24" s="153"/>
      <c r="V24" s="53"/>
      <c r="W24" s="53"/>
    </row>
    <row r="25" spans="1:23" ht="18" customHeight="1">
      <c r="A25" s="1"/>
      <c r="B25" s="240"/>
      <c r="C25" s="231"/>
      <c r="D25" s="231"/>
      <c r="E25" s="231"/>
      <c r="F25" s="305" t="s">
        <v>33</v>
      </c>
      <c r="G25" s="306"/>
      <c r="H25" s="231"/>
      <c r="I25" s="260">
        <f>SUM(E21:E24)+SUM(I21:I24)</f>
        <v>0</v>
      </c>
      <c r="J25" s="273"/>
      <c r="K25" s="270"/>
      <c r="L25" s="270"/>
      <c r="M25" s="270"/>
      <c r="N25" s="270"/>
      <c r="O25" s="270"/>
      <c r="P25" s="153"/>
    </row>
    <row r="26" spans="1:23" ht="18" customHeight="1">
      <c r="A26" s="1"/>
      <c r="B26" s="211" t="s">
        <v>54</v>
      </c>
      <c r="C26" s="132"/>
      <c r="D26" s="132"/>
      <c r="E26" s="267"/>
      <c r="F26" s="292" t="s">
        <v>37</v>
      </c>
      <c r="G26" s="293"/>
      <c r="H26" s="132"/>
      <c r="I26" s="236"/>
      <c r="J26" s="275"/>
      <c r="K26" s="270"/>
      <c r="L26" s="270"/>
      <c r="M26" s="270"/>
      <c r="N26" s="270"/>
      <c r="O26" s="270"/>
      <c r="P26" s="153"/>
    </row>
    <row r="27" spans="1:23" ht="18" customHeight="1">
      <c r="A27" s="1"/>
      <c r="B27" s="208"/>
      <c r="C27" s="1"/>
      <c r="D27" s="1"/>
      <c r="E27" s="268"/>
      <c r="F27" s="307" t="s">
        <v>38</v>
      </c>
      <c r="G27" s="308"/>
      <c r="H27" s="133"/>
      <c r="I27" s="258">
        <f>E19+I19+I25</f>
        <v>0</v>
      </c>
      <c r="J27" s="200"/>
      <c r="K27" s="270"/>
      <c r="L27" s="270"/>
      <c r="M27" s="270"/>
      <c r="N27" s="270"/>
      <c r="O27" s="270"/>
      <c r="P27" s="153"/>
    </row>
    <row r="28" spans="1:23" ht="18" customHeight="1">
      <c r="A28" s="1"/>
      <c r="B28" s="208"/>
      <c r="C28" s="1"/>
      <c r="D28" s="1"/>
      <c r="E28" s="268"/>
      <c r="F28" s="309" t="s">
        <v>39</v>
      </c>
      <c r="G28" s="310"/>
      <c r="H28" s="248">
        <f>Rekapitulácia!B12</f>
        <v>0</v>
      </c>
      <c r="I28" s="246">
        <f>ROUND(((ROUND(H28,2)*20)/100),2)*1</f>
        <v>0</v>
      </c>
      <c r="J28" s="276"/>
      <c r="K28" s="270"/>
      <c r="L28" s="270"/>
      <c r="M28" s="270"/>
      <c r="N28" s="270"/>
      <c r="O28" s="270"/>
      <c r="P28" s="152"/>
    </row>
    <row r="29" spans="1:23" ht="18" customHeight="1">
      <c r="A29" s="1"/>
      <c r="B29" s="208"/>
      <c r="C29" s="1"/>
      <c r="D29" s="1"/>
      <c r="E29" s="268"/>
      <c r="F29" s="311" t="s">
        <v>40</v>
      </c>
      <c r="G29" s="312"/>
      <c r="H29" s="243">
        <f>Rekapitulácia!B13</f>
        <v>0</v>
      </c>
      <c r="I29" s="212">
        <f>ROUND(((ROUND(H29,2)*0)/100),2)</f>
        <v>0</v>
      </c>
      <c r="J29" s="200"/>
      <c r="K29" s="270"/>
      <c r="L29" s="270"/>
      <c r="M29" s="270"/>
      <c r="N29" s="270"/>
      <c r="O29" s="270"/>
      <c r="P29" s="152"/>
    </row>
    <row r="30" spans="1:23" ht="18" customHeight="1">
      <c r="A30" s="1"/>
      <c r="B30" s="208"/>
      <c r="C30" s="1"/>
      <c r="D30" s="1"/>
      <c r="E30" s="268"/>
      <c r="F30" s="309" t="s">
        <v>41</v>
      </c>
      <c r="G30" s="310"/>
      <c r="H30" s="235"/>
      <c r="I30" s="266">
        <f>SUM(I27:I29)</f>
        <v>0</v>
      </c>
      <c r="J30" s="276"/>
      <c r="K30" s="270"/>
      <c r="L30" s="270"/>
      <c r="M30" s="270"/>
      <c r="N30" s="270"/>
      <c r="O30" s="270"/>
      <c r="P30" s="153"/>
    </row>
    <row r="31" spans="1:23" ht="18" customHeight="1">
      <c r="A31" s="1"/>
      <c r="B31" s="208"/>
      <c r="C31" s="1"/>
      <c r="D31" s="1"/>
      <c r="E31" s="269"/>
      <c r="F31" s="308"/>
      <c r="G31" s="295"/>
      <c r="H31" s="233"/>
      <c r="I31" s="208"/>
      <c r="J31" s="200"/>
      <c r="K31" s="270"/>
      <c r="L31" s="270"/>
      <c r="M31" s="270"/>
      <c r="N31" s="270"/>
      <c r="O31" s="270"/>
      <c r="P31" s="153"/>
    </row>
    <row r="32" spans="1:23" ht="18" customHeight="1">
      <c r="A32" s="1"/>
      <c r="B32" s="211" t="s">
        <v>52</v>
      </c>
      <c r="C32" s="127"/>
      <c r="D32" s="127"/>
      <c r="E32" s="247" t="s">
        <v>53</v>
      </c>
      <c r="F32" s="232"/>
      <c r="G32" s="127"/>
      <c r="H32" s="132"/>
      <c r="I32" s="127"/>
      <c r="J32" s="275"/>
      <c r="K32" s="270"/>
      <c r="L32" s="270"/>
      <c r="M32" s="270"/>
      <c r="N32" s="270"/>
      <c r="O32" s="270"/>
      <c r="P32" s="153"/>
    </row>
    <row r="33" spans="1:23" ht="18" customHeight="1">
      <c r="A33" s="1"/>
      <c r="B33" s="208"/>
      <c r="C33" s="1"/>
      <c r="D33" s="1"/>
      <c r="E33" s="1"/>
      <c r="F33" s="1"/>
      <c r="G33" s="1"/>
      <c r="H33" s="1"/>
      <c r="I33" s="1"/>
      <c r="J33" s="200"/>
      <c r="K33" s="270"/>
      <c r="L33" s="270"/>
      <c r="M33" s="270"/>
      <c r="N33" s="270"/>
      <c r="O33" s="270"/>
      <c r="P33" s="153"/>
    </row>
    <row r="34" spans="1:23" ht="18" customHeight="1">
      <c r="A34" s="1"/>
      <c r="B34" s="208"/>
      <c r="C34" s="1"/>
      <c r="D34" s="1"/>
      <c r="E34" s="1"/>
      <c r="F34" s="1"/>
      <c r="G34" s="1"/>
      <c r="H34" s="1"/>
      <c r="I34" s="1"/>
      <c r="J34" s="200"/>
      <c r="K34" s="270"/>
      <c r="L34" s="270"/>
      <c r="M34" s="270"/>
      <c r="N34" s="270"/>
      <c r="O34" s="270"/>
      <c r="P34" s="153"/>
    </row>
    <row r="35" spans="1:23" ht="18" customHeight="1">
      <c r="A35" s="1"/>
      <c r="B35" s="208"/>
      <c r="C35" s="1"/>
      <c r="D35" s="1"/>
      <c r="E35" s="1"/>
      <c r="F35" s="1"/>
      <c r="G35" s="1"/>
      <c r="H35" s="1"/>
      <c r="I35" s="1"/>
      <c r="J35" s="200"/>
      <c r="K35" s="270"/>
      <c r="L35" s="270"/>
      <c r="M35" s="270"/>
      <c r="N35" s="270"/>
      <c r="O35" s="270"/>
      <c r="P35" s="153"/>
    </row>
    <row r="36" spans="1:23" ht="18" customHeight="1">
      <c r="A36" s="1"/>
      <c r="B36" s="208"/>
      <c r="C36" s="1"/>
      <c r="D36" s="1"/>
      <c r="E36" s="1"/>
      <c r="F36" s="1"/>
      <c r="G36" s="1"/>
      <c r="H36" s="1"/>
      <c r="I36" s="1"/>
      <c r="J36" s="200"/>
      <c r="K36" s="270"/>
      <c r="L36" s="270"/>
      <c r="M36" s="270"/>
      <c r="N36" s="270"/>
      <c r="O36" s="270"/>
      <c r="P36" s="153"/>
    </row>
    <row r="37" spans="1:23" ht="18" customHeight="1">
      <c r="A37" s="1"/>
      <c r="B37" s="208"/>
      <c r="C37" s="1"/>
      <c r="D37" s="1"/>
      <c r="E37" s="1"/>
      <c r="F37" s="1"/>
      <c r="G37" s="1"/>
      <c r="H37" s="1"/>
      <c r="I37" s="1"/>
      <c r="J37" s="200"/>
      <c r="K37" s="270"/>
      <c r="L37" s="270"/>
      <c r="M37" s="270"/>
      <c r="N37" s="270"/>
      <c r="O37" s="270"/>
      <c r="P37" s="153"/>
    </row>
    <row r="38" spans="1:23" ht="18" customHeight="1">
      <c r="A38" s="1"/>
      <c r="B38" s="271"/>
      <c r="C38" s="272"/>
      <c r="D38" s="272"/>
      <c r="E38" s="272"/>
      <c r="F38" s="272"/>
      <c r="G38" s="272"/>
      <c r="H38" s="272"/>
      <c r="I38" s="272"/>
      <c r="J38" s="277"/>
      <c r="K38" s="270"/>
      <c r="L38" s="270"/>
      <c r="M38" s="270"/>
      <c r="N38" s="270"/>
      <c r="O38" s="270"/>
      <c r="P38" s="153"/>
    </row>
    <row r="39" spans="1:23" ht="18" customHeight="1">
      <c r="A39" s="3"/>
      <c r="B39" s="3"/>
      <c r="C39" s="3"/>
      <c r="D39" s="3"/>
      <c r="E39" s="3"/>
      <c r="F39" s="3"/>
      <c r="G39" s="3"/>
      <c r="H39" s="3"/>
      <c r="I39" s="3"/>
      <c r="J39" s="17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</row>
    <row r="40" spans="1:23" ht="18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</row>
    <row r="41" spans="1:23">
      <c r="A41" s="3"/>
      <c r="B41" s="3"/>
      <c r="C41" s="3"/>
      <c r="D41" s="3"/>
      <c r="E41" s="3"/>
      <c r="F41" s="3"/>
      <c r="G41" s="3"/>
      <c r="H41" s="3"/>
      <c r="I41" s="3"/>
      <c r="J41" s="3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</row>
    <row r="42" spans="1:23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</row>
  </sheetData>
  <mergeCells count="23">
    <mergeCell ref="F27:G27"/>
    <mergeCell ref="F28:G28"/>
    <mergeCell ref="F29:G29"/>
    <mergeCell ref="F30:G30"/>
    <mergeCell ref="F31:G31"/>
    <mergeCell ref="F26:G26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14:G14"/>
    <mergeCell ref="B2:J2"/>
    <mergeCell ref="B3:J3"/>
    <mergeCell ref="B7:H7"/>
    <mergeCell ref="B9:H9"/>
    <mergeCell ref="B11:H11"/>
  </mergeCells>
  <pageMargins left="0.7" right="0.7" top="0.75" bottom="0.75" header="0.3" footer="0.3"/>
  <pageSetup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A187"/>
  <sheetViews>
    <sheetView workbookViewId="0">
      <pane ySplit="1" topLeftCell="A88" activePane="bottomLeft" state="frozen"/>
      <selection pane="bottomLeft" activeCell="B88" sqref="B88"/>
    </sheetView>
  </sheetViews>
  <sheetFormatPr defaultColWidth="0" defaultRowHeight="15"/>
  <cols>
    <col min="1" max="1" width="1.7109375" customWidth="1"/>
    <col min="2" max="2" width="4.7109375" customWidth="1"/>
    <col min="3" max="3" width="12.7109375" customWidth="1"/>
    <col min="4" max="5" width="22.7109375" customWidth="1"/>
    <col min="6" max="7" width="9.7109375" customWidth="1"/>
    <col min="8" max="9" width="12.7109375" customWidth="1"/>
    <col min="10" max="10" width="10.7109375" hidden="1" customWidth="1"/>
    <col min="11" max="15" width="0" hidden="1" customWidth="1"/>
    <col min="16" max="16" width="9.7109375" customWidth="1"/>
    <col min="17" max="18" width="0" hidden="1" customWidth="1"/>
    <col min="19" max="19" width="7.7109375" customWidth="1"/>
    <col min="20" max="21" width="0" hidden="1" customWidth="1"/>
    <col min="22" max="22" width="7.7109375" customWidth="1"/>
    <col min="23" max="23" width="2.7109375" customWidth="1"/>
    <col min="24" max="26" width="0" hidden="1" customWidth="1"/>
    <col min="27" max="27" width="9.140625" hidden="1" customWidth="1"/>
  </cols>
  <sheetData>
    <row r="1" spans="1:23" ht="35.1" customHeight="1">
      <c r="A1" s="12"/>
      <c r="B1" s="326" t="s">
        <v>16</v>
      </c>
      <c r="C1" s="327"/>
      <c r="D1" s="12"/>
      <c r="E1" s="328" t="s">
        <v>0</v>
      </c>
      <c r="F1" s="329"/>
      <c r="G1" s="13"/>
      <c r="H1" s="341" t="s">
        <v>74</v>
      </c>
      <c r="I1" s="327"/>
      <c r="J1" s="161"/>
      <c r="K1" s="162"/>
      <c r="L1" s="162"/>
      <c r="M1" s="162"/>
      <c r="N1" s="162"/>
      <c r="O1" s="162"/>
      <c r="P1" s="163"/>
      <c r="Q1" s="112"/>
      <c r="R1" s="112"/>
      <c r="S1" s="112"/>
      <c r="T1" s="112"/>
      <c r="U1" s="112"/>
      <c r="V1" s="112"/>
      <c r="W1" s="53">
        <v>30.126000000000001</v>
      </c>
    </row>
    <row r="2" spans="1:23" ht="35.1" customHeight="1">
      <c r="A2" s="15"/>
      <c r="B2" s="330" t="s">
        <v>16</v>
      </c>
      <c r="C2" s="331"/>
      <c r="D2" s="331"/>
      <c r="E2" s="331"/>
      <c r="F2" s="331"/>
      <c r="G2" s="331"/>
      <c r="H2" s="331"/>
      <c r="I2" s="331"/>
      <c r="J2" s="331"/>
      <c r="K2" s="331"/>
      <c r="L2" s="331"/>
      <c r="M2" s="331"/>
      <c r="N2" s="331"/>
      <c r="O2" s="331"/>
      <c r="P2" s="331"/>
      <c r="Q2" s="332"/>
      <c r="R2" s="332"/>
      <c r="S2" s="332"/>
      <c r="T2" s="332"/>
      <c r="U2" s="332"/>
      <c r="V2" s="333"/>
      <c r="W2" s="53"/>
    </row>
    <row r="3" spans="1:23" ht="18" customHeight="1">
      <c r="A3" s="15"/>
      <c r="B3" s="334" t="s">
        <v>1</v>
      </c>
      <c r="C3" s="335"/>
      <c r="D3" s="335"/>
      <c r="E3" s="335"/>
      <c r="F3" s="335"/>
      <c r="G3" s="336"/>
      <c r="H3" s="336"/>
      <c r="I3" s="336"/>
      <c r="J3" s="336"/>
      <c r="K3" s="336"/>
      <c r="L3" s="336"/>
      <c r="M3" s="336"/>
      <c r="N3" s="336"/>
      <c r="O3" s="336"/>
      <c r="P3" s="336"/>
      <c r="Q3" s="336"/>
      <c r="R3" s="336"/>
      <c r="S3" s="336"/>
      <c r="T3" s="336"/>
      <c r="U3" s="336"/>
      <c r="V3" s="337"/>
      <c r="W3" s="53"/>
    </row>
    <row r="4" spans="1:23" ht="18" customHeight="1">
      <c r="A4" s="15"/>
      <c r="B4" s="43" t="s">
        <v>17</v>
      </c>
      <c r="C4" s="32"/>
      <c r="D4" s="25"/>
      <c r="E4" s="25"/>
      <c r="F4" s="44" t="s">
        <v>18</v>
      </c>
      <c r="G4" s="25"/>
      <c r="H4" s="25"/>
      <c r="I4" s="25"/>
      <c r="J4" s="25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113"/>
      <c r="W4" s="53"/>
    </row>
    <row r="5" spans="1:23" ht="18" customHeight="1">
      <c r="A5" s="15"/>
      <c r="B5" s="40"/>
      <c r="C5" s="32"/>
      <c r="D5" s="25"/>
      <c r="E5" s="25"/>
      <c r="F5" s="44" t="s">
        <v>19</v>
      </c>
      <c r="G5" s="25"/>
      <c r="H5" s="25"/>
      <c r="I5" s="25"/>
      <c r="J5" s="25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113"/>
      <c r="W5" s="53"/>
    </row>
    <row r="6" spans="1:23" ht="18" customHeight="1">
      <c r="A6" s="15"/>
      <c r="B6" s="45" t="s">
        <v>20</v>
      </c>
      <c r="C6" s="32"/>
      <c r="D6" s="44" t="s">
        <v>21</v>
      </c>
      <c r="E6" s="25"/>
      <c r="F6" s="44" t="s">
        <v>22</v>
      </c>
      <c r="G6" s="44" t="s">
        <v>23</v>
      </c>
      <c r="H6" s="25"/>
      <c r="I6" s="25"/>
      <c r="J6" s="25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113"/>
      <c r="W6" s="53"/>
    </row>
    <row r="7" spans="1:23" ht="20.100000000000001" customHeight="1">
      <c r="A7" s="15"/>
      <c r="B7" s="338" t="s">
        <v>24</v>
      </c>
      <c r="C7" s="339"/>
      <c r="D7" s="339"/>
      <c r="E7" s="339"/>
      <c r="F7" s="339"/>
      <c r="G7" s="339"/>
      <c r="H7" s="340"/>
      <c r="I7" s="47"/>
      <c r="J7" s="48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113"/>
      <c r="W7" s="53"/>
    </row>
    <row r="8" spans="1:23" ht="18" customHeight="1">
      <c r="A8" s="15"/>
      <c r="B8" s="49" t="s">
        <v>27</v>
      </c>
      <c r="C8" s="46"/>
      <c r="D8" s="28"/>
      <c r="E8" s="28"/>
      <c r="F8" s="50" t="s">
        <v>28</v>
      </c>
      <c r="G8" s="28"/>
      <c r="H8" s="28"/>
      <c r="I8" s="25"/>
      <c r="J8" s="25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113"/>
      <c r="W8" s="53"/>
    </row>
    <row r="9" spans="1:23" ht="20.100000000000001" customHeight="1">
      <c r="A9" s="15"/>
      <c r="B9" s="313" t="s">
        <v>25</v>
      </c>
      <c r="C9" s="314"/>
      <c r="D9" s="314"/>
      <c r="E9" s="314"/>
      <c r="F9" s="314"/>
      <c r="G9" s="314"/>
      <c r="H9" s="315"/>
      <c r="I9" s="48"/>
      <c r="J9" s="48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113"/>
      <c r="W9" s="53"/>
    </row>
    <row r="10" spans="1:23" ht="18" customHeight="1">
      <c r="A10" s="15"/>
      <c r="B10" s="45" t="s">
        <v>27</v>
      </c>
      <c r="C10" s="32"/>
      <c r="D10" s="25"/>
      <c r="E10" s="25"/>
      <c r="F10" s="44" t="s">
        <v>28</v>
      </c>
      <c r="G10" s="25"/>
      <c r="H10" s="25"/>
      <c r="I10" s="25"/>
      <c r="J10" s="25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113"/>
      <c r="W10" s="53"/>
    </row>
    <row r="11" spans="1:23" ht="20.100000000000001" customHeight="1">
      <c r="A11" s="15"/>
      <c r="B11" s="313" t="s">
        <v>26</v>
      </c>
      <c r="C11" s="314"/>
      <c r="D11" s="314"/>
      <c r="E11" s="314"/>
      <c r="F11" s="314"/>
      <c r="G11" s="314"/>
      <c r="H11" s="315"/>
      <c r="I11" s="48"/>
      <c r="J11" s="48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113"/>
      <c r="W11" s="53"/>
    </row>
    <row r="12" spans="1:23" ht="18" customHeight="1">
      <c r="A12" s="15"/>
      <c r="B12" s="45" t="s">
        <v>27</v>
      </c>
      <c r="C12" s="32"/>
      <c r="D12" s="25"/>
      <c r="E12" s="25"/>
      <c r="F12" s="44" t="s">
        <v>28</v>
      </c>
      <c r="G12" s="25"/>
      <c r="H12" s="25"/>
      <c r="I12" s="25"/>
      <c r="J12" s="25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113"/>
      <c r="W12" s="53"/>
    </row>
    <row r="13" spans="1:23" ht="18" customHeight="1">
      <c r="A13" s="15"/>
      <c r="B13" s="39"/>
      <c r="C13" s="31"/>
      <c r="D13" s="21"/>
      <c r="E13" s="21"/>
      <c r="F13" s="21"/>
      <c r="G13" s="21"/>
      <c r="H13" s="21"/>
      <c r="I13" s="32"/>
      <c r="J13" s="25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113"/>
      <c r="W13" s="53"/>
    </row>
    <row r="14" spans="1:23" ht="18" customHeight="1">
      <c r="A14" s="15"/>
      <c r="B14" s="54" t="s">
        <v>6</v>
      </c>
      <c r="C14" s="62" t="s">
        <v>49</v>
      </c>
      <c r="D14" s="61" t="s">
        <v>50</v>
      </c>
      <c r="E14" s="66" t="s">
        <v>51</v>
      </c>
      <c r="F14" s="316" t="s">
        <v>34</v>
      </c>
      <c r="G14" s="317"/>
      <c r="H14" s="318"/>
      <c r="I14" s="32"/>
      <c r="J14" s="25"/>
      <c r="K14" s="26"/>
      <c r="L14" s="26"/>
      <c r="M14" s="26"/>
      <c r="N14" s="26"/>
      <c r="O14" s="74"/>
      <c r="P14" s="82"/>
      <c r="Q14" s="78"/>
      <c r="R14" s="26"/>
      <c r="S14" s="26"/>
      <c r="T14" s="26"/>
      <c r="U14" s="26"/>
      <c r="V14" s="113"/>
      <c r="W14" s="53"/>
    </row>
    <row r="15" spans="1:23" ht="18" customHeight="1">
      <c r="A15" s="15"/>
      <c r="B15" s="55" t="s">
        <v>29</v>
      </c>
      <c r="C15" s="63">
        <f>'SO 5671'!E59</f>
        <v>0</v>
      </c>
      <c r="D15" s="58">
        <f>'SO 5671'!F59</f>
        <v>0</v>
      </c>
      <c r="E15" s="67">
        <f>'SO 5671'!G59</f>
        <v>0</v>
      </c>
      <c r="F15" s="319"/>
      <c r="G15" s="320"/>
      <c r="H15" s="321"/>
      <c r="I15" s="25"/>
      <c r="J15" s="25"/>
      <c r="K15" s="26"/>
      <c r="L15" s="26"/>
      <c r="M15" s="26"/>
      <c r="N15" s="26"/>
      <c r="O15" s="74"/>
      <c r="P15" s="83">
        <v>0</v>
      </c>
      <c r="Q15" s="78"/>
      <c r="R15" s="26"/>
      <c r="S15" s="26"/>
      <c r="T15" s="26"/>
      <c r="U15" s="26"/>
      <c r="V15" s="113"/>
      <c r="W15" s="53"/>
    </row>
    <row r="16" spans="1:23" ht="18" customHeight="1">
      <c r="A16" s="15"/>
      <c r="B16" s="54" t="s">
        <v>30</v>
      </c>
      <c r="C16" s="92">
        <f>'SO 5671'!E68</f>
        <v>0</v>
      </c>
      <c r="D16" s="93">
        <f>'SO 5671'!F68</f>
        <v>0</v>
      </c>
      <c r="E16" s="94">
        <f>'SO 5671'!G68</f>
        <v>0</v>
      </c>
      <c r="F16" s="322" t="s">
        <v>35</v>
      </c>
      <c r="G16" s="320"/>
      <c r="H16" s="321"/>
      <c r="I16" s="25"/>
      <c r="J16" s="25"/>
      <c r="K16" s="26"/>
      <c r="L16" s="26"/>
      <c r="M16" s="26"/>
      <c r="N16" s="26"/>
      <c r="O16" s="74"/>
      <c r="P16" s="83">
        <f>(SUM(Z89:Z186))</f>
        <v>0</v>
      </c>
      <c r="Q16" s="78"/>
      <c r="R16" s="26"/>
      <c r="S16" s="26"/>
      <c r="T16" s="26"/>
      <c r="U16" s="26"/>
      <c r="V16" s="113"/>
      <c r="W16" s="53"/>
    </row>
    <row r="17" spans="1:26" ht="18" customHeight="1">
      <c r="A17" s="15"/>
      <c r="B17" s="55" t="s">
        <v>31</v>
      </c>
      <c r="C17" s="63">
        <f>'SO 5671'!E72</f>
        <v>0</v>
      </c>
      <c r="D17" s="58">
        <f>'SO 5671'!F72</f>
        <v>0</v>
      </c>
      <c r="E17" s="67">
        <f>'SO 5671'!G72</f>
        <v>0</v>
      </c>
      <c r="F17" s="323" t="s">
        <v>36</v>
      </c>
      <c r="G17" s="320"/>
      <c r="H17" s="321"/>
      <c r="I17" s="25"/>
      <c r="J17" s="25"/>
      <c r="K17" s="26"/>
      <c r="L17" s="26"/>
      <c r="M17" s="26"/>
      <c r="N17" s="26"/>
      <c r="O17" s="74"/>
      <c r="P17" s="83">
        <v>0</v>
      </c>
      <c r="Q17" s="78"/>
      <c r="R17" s="26"/>
      <c r="S17" s="26"/>
      <c r="T17" s="26"/>
      <c r="U17" s="26"/>
      <c r="V17" s="113"/>
      <c r="W17" s="53"/>
    </row>
    <row r="18" spans="1:26" ht="18" customHeight="1">
      <c r="A18" s="15"/>
      <c r="B18" s="56" t="s">
        <v>32</v>
      </c>
      <c r="C18" s="64"/>
      <c r="D18" s="59"/>
      <c r="E18" s="68"/>
      <c r="F18" s="324"/>
      <c r="G18" s="325"/>
      <c r="H18" s="321"/>
      <c r="I18" s="25"/>
      <c r="J18" s="25"/>
      <c r="K18" s="26"/>
      <c r="L18" s="26"/>
      <c r="M18" s="26"/>
      <c r="N18" s="26"/>
      <c r="O18" s="74"/>
      <c r="P18" s="84"/>
      <c r="Q18" s="78"/>
      <c r="R18" s="26"/>
      <c r="S18" s="26"/>
      <c r="T18" s="26"/>
      <c r="U18" s="26"/>
      <c r="V18" s="113"/>
      <c r="W18" s="53"/>
    </row>
    <row r="19" spans="1:26" ht="18" customHeight="1">
      <c r="A19" s="15"/>
      <c r="B19" s="56" t="s">
        <v>33</v>
      </c>
      <c r="C19" s="65"/>
      <c r="D19" s="60"/>
      <c r="E19" s="69">
        <f>SUM(E15:E18)</f>
        <v>0</v>
      </c>
      <c r="F19" s="356" t="s">
        <v>33</v>
      </c>
      <c r="G19" s="343"/>
      <c r="H19" s="357"/>
      <c r="I19" s="25"/>
      <c r="J19" s="25"/>
      <c r="K19" s="26"/>
      <c r="L19" s="26"/>
      <c r="M19" s="26"/>
      <c r="N19" s="26"/>
      <c r="O19" s="74"/>
      <c r="P19" s="85">
        <f>SUM(P15:P18)</f>
        <v>0</v>
      </c>
      <c r="Q19" s="78"/>
      <c r="R19" s="26"/>
      <c r="S19" s="26"/>
      <c r="T19" s="26"/>
      <c r="U19" s="26"/>
      <c r="V19" s="113"/>
      <c r="W19" s="53"/>
    </row>
    <row r="20" spans="1:26" ht="18" customHeight="1">
      <c r="A20" s="15"/>
      <c r="B20" s="52" t="s">
        <v>42</v>
      </c>
      <c r="C20" s="57"/>
      <c r="D20" s="95"/>
      <c r="E20" s="96"/>
      <c r="F20" s="344" t="s">
        <v>42</v>
      </c>
      <c r="G20" s="358"/>
      <c r="H20" s="318"/>
      <c r="I20" s="32"/>
      <c r="J20" s="25"/>
      <c r="K20" s="26"/>
      <c r="L20" s="26"/>
      <c r="M20" s="26"/>
      <c r="N20" s="26"/>
      <c r="O20" s="74"/>
      <c r="P20" s="84"/>
      <c r="Q20" s="78"/>
      <c r="R20" s="26"/>
      <c r="S20" s="26"/>
      <c r="T20" s="26"/>
      <c r="U20" s="26"/>
      <c r="V20" s="113"/>
      <c r="W20" s="53"/>
    </row>
    <row r="21" spans="1:26" ht="18" customHeight="1">
      <c r="A21" s="15"/>
      <c r="B21" s="49" t="s">
        <v>43</v>
      </c>
      <c r="C21" s="51"/>
      <c r="D21" s="91"/>
      <c r="E21" s="70">
        <f>((E15*U22*0)+(E16*V22*0)+(E17*W22*0))/100</f>
        <v>0</v>
      </c>
      <c r="F21" s="359" t="s">
        <v>46</v>
      </c>
      <c r="G21" s="320"/>
      <c r="H21" s="321"/>
      <c r="I21" s="25"/>
      <c r="J21" s="25"/>
      <c r="K21" s="26"/>
      <c r="L21" s="26"/>
      <c r="M21" s="26"/>
      <c r="N21" s="26"/>
      <c r="O21" s="74"/>
      <c r="P21" s="83">
        <f>((E15*X22*0)+(E16*Y22*0)+(E17*Z22*0))/100</f>
        <v>0</v>
      </c>
      <c r="Q21" s="78"/>
      <c r="R21" s="26"/>
      <c r="S21" s="26"/>
      <c r="T21" s="26"/>
      <c r="U21" s="26"/>
      <c r="V21" s="113"/>
      <c r="W21" s="53"/>
    </row>
    <row r="22" spans="1:26" ht="18" customHeight="1">
      <c r="A22" s="15"/>
      <c r="B22" s="45" t="s">
        <v>44</v>
      </c>
      <c r="C22" s="34"/>
      <c r="D22" s="72"/>
      <c r="E22" s="71">
        <f>((E15*U23*0)+(E16*V23*0)+(E17*W23*0))/100</f>
        <v>0</v>
      </c>
      <c r="F22" s="359" t="s">
        <v>47</v>
      </c>
      <c r="G22" s="320"/>
      <c r="H22" s="321"/>
      <c r="I22" s="25"/>
      <c r="J22" s="25"/>
      <c r="K22" s="26"/>
      <c r="L22" s="26"/>
      <c r="M22" s="26"/>
      <c r="N22" s="26"/>
      <c r="O22" s="74"/>
      <c r="P22" s="83">
        <f>((E15*X23*0)+(E16*Y23*0)+(E17*Z23*0))/100</f>
        <v>0</v>
      </c>
      <c r="Q22" s="78"/>
      <c r="R22" s="26"/>
      <c r="S22" s="26"/>
      <c r="T22" s="26"/>
      <c r="U22" s="26">
        <v>1</v>
      </c>
      <c r="V22" s="114">
        <v>1</v>
      </c>
      <c r="W22" s="53">
        <v>1</v>
      </c>
      <c r="X22">
        <v>1</v>
      </c>
      <c r="Y22">
        <v>1</v>
      </c>
      <c r="Z22">
        <v>1</v>
      </c>
    </row>
    <row r="23" spans="1:26" ht="18" customHeight="1">
      <c r="A23" s="15"/>
      <c r="B23" s="45" t="s">
        <v>45</v>
      </c>
      <c r="C23" s="34"/>
      <c r="D23" s="72"/>
      <c r="E23" s="71">
        <f>((E15*U24*0)+(E16*V24*0)+(E17*W24*0))/100</f>
        <v>0</v>
      </c>
      <c r="F23" s="359" t="s">
        <v>48</v>
      </c>
      <c r="G23" s="320"/>
      <c r="H23" s="321"/>
      <c r="I23" s="25"/>
      <c r="J23" s="25"/>
      <c r="K23" s="26"/>
      <c r="L23" s="26"/>
      <c r="M23" s="26"/>
      <c r="N23" s="26"/>
      <c r="O23" s="74"/>
      <c r="P23" s="83">
        <f>((E15*X24*0)+(E16*Y24*0)+(E17*Z24*0))/100</f>
        <v>0</v>
      </c>
      <c r="Q23" s="78"/>
      <c r="R23" s="26"/>
      <c r="S23" s="26"/>
      <c r="T23" s="26"/>
      <c r="U23" s="26">
        <v>1</v>
      </c>
      <c r="V23" s="114">
        <v>1</v>
      </c>
      <c r="W23" s="53">
        <v>0</v>
      </c>
      <c r="X23">
        <v>1</v>
      </c>
      <c r="Y23">
        <v>1</v>
      </c>
      <c r="Z23">
        <v>1</v>
      </c>
    </row>
    <row r="24" spans="1:26" ht="18" customHeight="1">
      <c r="A24" s="15"/>
      <c r="B24" s="40"/>
      <c r="C24" s="34"/>
      <c r="D24" s="72"/>
      <c r="E24" s="72"/>
      <c r="F24" s="360"/>
      <c r="G24" s="325"/>
      <c r="H24" s="321"/>
      <c r="I24" s="25"/>
      <c r="J24" s="25"/>
      <c r="K24" s="26"/>
      <c r="L24" s="26"/>
      <c r="M24" s="26"/>
      <c r="N24" s="26"/>
      <c r="O24" s="74"/>
      <c r="P24" s="82"/>
      <c r="Q24" s="78"/>
      <c r="R24" s="26"/>
      <c r="S24" s="26"/>
      <c r="T24" s="26"/>
      <c r="U24" s="26">
        <v>1</v>
      </c>
      <c r="V24" s="114">
        <v>1</v>
      </c>
      <c r="W24" s="53">
        <v>1</v>
      </c>
      <c r="X24">
        <v>1</v>
      </c>
      <c r="Y24">
        <v>1</v>
      </c>
      <c r="Z24">
        <v>0</v>
      </c>
    </row>
    <row r="25" spans="1:26" ht="18" customHeight="1">
      <c r="A25" s="15"/>
      <c r="B25" s="45"/>
      <c r="C25" s="34"/>
      <c r="D25" s="72"/>
      <c r="E25" s="72"/>
      <c r="F25" s="342" t="s">
        <v>33</v>
      </c>
      <c r="G25" s="343"/>
      <c r="H25" s="321"/>
      <c r="I25" s="25"/>
      <c r="J25" s="25"/>
      <c r="K25" s="26"/>
      <c r="L25" s="26"/>
      <c r="M25" s="26"/>
      <c r="N25" s="26"/>
      <c r="O25" s="74"/>
      <c r="P25" s="85">
        <f>SUM(E21:E24)+SUM(P21:P24)</f>
        <v>0</v>
      </c>
      <c r="Q25" s="78"/>
      <c r="R25" s="26"/>
      <c r="S25" s="26"/>
      <c r="T25" s="26"/>
      <c r="U25" s="26"/>
      <c r="V25" s="113"/>
      <c r="W25" s="53"/>
    </row>
    <row r="26" spans="1:26" ht="18" customHeight="1">
      <c r="A26" s="15"/>
      <c r="B26" s="110" t="s">
        <v>54</v>
      </c>
      <c r="C26" s="98"/>
      <c r="D26" s="100"/>
      <c r="E26" s="106"/>
      <c r="F26" s="344" t="s">
        <v>37</v>
      </c>
      <c r="G26" s="345"/>
      <c r="H26" s="346"/>
      <c r="I26" s="23"/>
      <c r="J26" s="23"/>
      <c r="K26" s="24"/>
      <c r="L26" s="24"/>
      <c r="M26" s="24"/>
      <c r="N26" s="24"/>
      <c r="O26" s="75"/>
      <c r="P26" s="86"/>
      <c r="Q26" s="79"/>
      <c r="R26" s="24"/>
      <c r="S26" s="24"/>
      <c r="T26" s="24"/>
      <c r="U26" s="24"/>
      <c r="V26" s="115"/>
      <c r="W26" s="53"/>
    </row>
    <row r="27" spans="1:26" ht="18" customHeight="1">
      <c r="A27" s="15"/>
      <c r="B27" s="41"/>
      <c r="C27" s="36"/>
      <c r="D27" s="73"/>
      <c r="E27" s="107"/>
      <c r="F27" s="347" t="s">
        <v>38</v>
      </c>
      <c r="G27" s="348"/>
      <c r="H27" s="349"/>
      <c r="I27" s="28"/>
      <c r="J27" s="28"/>
      <c r="K27" s="29"/>
      <c r="L27" s="29"/>
      <c r="M27" s="29"/>
      <c r="N27" s="29"/>
      <c r="O27" s="76"/>
      <c r="P27" s="87">
        <f>E19+P19+E25+P25</f>
        <v>0</v>
      </c>
      <c r="Q27" s="80"/>
      <c r="R27" s="29"/>
      <c r="S27" s="29"/>
      <c r="T27" s="29"/>
      <c r="U27" s="29"/>
      <c r="V27" s="116"/>
      <c r="W27" s="53"/>
    </row>
    <row r="28" spans="1:26" ht="18" customHeight="1">
      <c r="A28" s="15"/>
      <c r="B28" s="42"/>
      <c r="C28" s="37"/>
      <c r="D28" s="15"/>
      <c r="E28" s="108"/>
      <c r="F28" s="350" t="s">
        <v>39</v>
      </c>
      <c r="G28" s="351"/>
      <c r="H28" s="218">
        <f>P27-SUM('SO 5671'!K89:'SO 5671'!K186)</f>
        <v>0</v>
      </c>
      <c r="I28" s="21"/>
      <c r="J28" s="21"/>
      <c r="K28" s="22"/>
      <c r="L28" s="22"/>
      <c r="M28" s="22"/>
      <c r="N28" s="22"/>
      <c r="O28" s="77"/>
      <c r="P28" s="88">
        <f>ROUND(((ROUND(H28,2)*20)*1/100),2)</f>
        <v>0</v>
      </c>
      <c r="Q28" s="81"/>
      <c r="R28" s="22"/>
      <c r="S28" s="22"/>
      <c r="T28" s="22"/>
      <c r="U28" s="22"/>
      <c r="V28" s="117"/>
      <c r="W28" s="53"/>
    </row>
    <row r="29" spans="1:26" ht="18" customHeight="1">
      <c r="A29" s="15"/>
      <c r="B29" s="42"/>
      <c r="C29" s="37"/>
      <c r="D29" s="15"/>
      <c r="E29" s="108"/>
      <c r="F29" s="352" t="s">
        <v>40</v>
      </c>
      <c r="G29" s="353"/>
      <c r="H29" s="33">
        <f>SUM('SO 5671'!K89:'SO 5671'!K186)</f>
        <v>0</v>
      </c>
      <c r="I29" s="25"/>
      <c r="J29" s="25"/>
      <c r="K29" s="26"/>
      <c r="L29" s="26"/>
      <c r="M29" s="26"/>
      <c r="N29" s="26"/>
      <c r="O29" s="74"/>
      <c r="P29" s="89">
        <f>ROUND(((ROUND(H29,2)*0)/100),2)</f>
        <v>0</v>
      </c>
      <c r="Q29" s="78"/>
      <c r="R29" s="26"/>
      <c r="S29" s="26"/>
      <c r="T29" s="26"/>
      <c r="U29" s="26"/>
      <c r="V29" s="113"/>
      <c r="W29" s="53"/>
    </row>
    <row r="30" spans="1:26" ht="18" customHeight="1">
      <c r="A30" s="15"/>
      <c r="B30" s="42"/>
      <c r="C30" s="37"/>
      <c r="D30" s="15"/>
      <c r="E30" s="108"/>
      <c r="F30" s="354" t="s">
        <v>41</v>
      </c>
      <c r="G30" s="355"/>
      <c r="H30" s="103"/>
      <c r="I30" s="104"/>
      <c r="J30" s="21"/>
      <c r="K30" s="22"/>
      <c r="L30" s="22"/>
      <c r="M30" s="22"/>
      <c r="N30" s="22"/>
      <c r="O30" s="77"/>
      <c r="P30" s="105">
        <f>SUM(P27:P29)</f>
        <v>0</v>
      </c>
      <c r="Q30" s="78"/>
      <c r="R30" s="26"/>
      <c r="S30" s="26"/>
      <c r="T30" s="26"/>
      <c r="U30" s="26"/>
      <c r="V30" s="113"/>
      <c r="W30" s="53"/>
    </row>
    <row r="31" spans="1:26" ht="18" customHeight="1">
      <c r="A31" s="15"/>
      <c r="B31" s="38"/>
      <c r="C31" s="30"/>
      <c r="D31" s="101"/>
      <c r="E31" s="109"/>
      <c r="F31" s="348"/>
      <c r="G31" s="361"/>
      <c r="H31" s="34"/>
      <c r="I31" s="25"/>
      <c r="J31" s="25"/>
      <c r="K31" s="26"/>
      <c r="L31" s="26"/>
      <c r="M31" s="26"/>
      <c r="N31" s="26"/>
      <c r="O31" s="74"/>
      <c r="P31" s="90"/>
      <c r="Q31" s="78"/>
      <c r="R31" s="26"/>
      <c r="S31" s="26"/>
      <c r="T31" s="26"/>
      <c r="U31" s="26"/>
      <c r="V31" s="113"/>
      <c r="W31" s="53"/>
    </row>
    <row r="32" spans="1:26" ht="18" customHeight="1">
      <c r="A32" s="15"/>
      <c r="B32" s="110" t="s">
        <v>52</v>
      </c>
      <c r="C32" s="102"/>
      <c r="D32" s="19"/>
      <c r="E32" s="111" t="s">
        <v>53</v>
      </c>
      <c r="F32" s="73"/>
      <c r="G32" s="19"/>
      <c r="H32" s="35"/>
      <c r="I32" s="23"/>
      <c r="J32" s="23"/>
      <c r="K32" s="24"/>
      <c r="L32" s="24"/>
      <c r="M32" s="24"/>
      <c r="N32" s="24"/>
      <c r="O32" s="24"/>
      <c r="P32" s="18"/>
      <c r="Q32" s="24"/>
      <c r="R32" s="24"/>
      <c r="S32" s="24"/>
      <c r="T32" s="24"/>
      <c r="U32" s="24"/>
      <c r="V32" s="115"/>
      <c r="W32" s="53"/>
    </row>
    <row r="33" spans="1:23" ht="18" customHeight="1">
      <c r="A33" s="15"/>
      <c r="B33" s="41"/>
      <c r="C33" s="36"/>
      <c r="D33" s="17"/>
      <c r="E33" s="17"/>
      <c r="F33" s="17"/>
      <c r="G33" s="17"/>
      <c r="H33" s="17"/>
      <c r="I33" s="17"/>
      <c r="J33" s="17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18"/>
      <c r="W33" s="53"/>
    </row>
    <row r="34" spans="1:23" ht="18" customHeight="1">
      <c r="A34" s="15"/>
      <c r="B34" s="42"/>
      <c r="C34" s="37"/>
      <c r="D34" s="3"/>
      <c r="E34" s="3"/>
      <c r="F34" s="3"/>
      <c r="G34" s="3"/>
      <c r="H34" s="3"/>
      <c r="I34" s="3"/>
      <c r="J34" s="3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9"/>
      <c r="W34" s="53"/>
    </row>
    <row r="35" spans="1:23" ht="18" customHeight="1">
      <c r="A35" s="15"/>
      <c r="B35" s="42"/>
      <c r="C35" s="37"/>
      <c r="D35" s="3"/>
      <c r="E35" s="3"/>
      <c r="F35" s="3"/>
      <c r="G35" s="3"/>
      <c r="H35" s="3"/>
      <c r="I35" s="3"/>
      <c r="J35" s="3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9"/>
      <c r="W35" s="53"/>
    </row>
    <row r="36" spans="1:23" ht="18" customHeight="1">
      <c r="A36" s="15"/>
      <c r="B36" s="42"/>
      <c r="C36" s="37"/>
      <c r="D36" s="3"/>
      <c r="E36" s="3"/>
      <c r="F36" s="3"/>
      <c r="G36" s="3"/>
      <c r="H36" s="3"/>
      <c r="I36" s="3"/>
      <c r="J36" s="3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9"/>
      <c r="W36" s="53"/>
    </row>
    <row r="37" spans="1:23" ht="18" customHeight="1">
      <c r="A37" s="15"/>
      <c r="B37" s="38"/>
      <c r="C37" s="30"/>
      <c r="D37" s="8"/>
      <c r="E37" s="8"/>
      <c r="F37" s="8"/>
      <c r="G37" s="8"/>
      <c r="H37" s="8"/>
      <c r="I37" s="8"/>
      <c r="J37" s="8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20"/>
      <c r="W37" s="53"/>
    </row>
    <row r="38" spans="1:23" ht="18" customHeight="1">
      <c r="A38" s="15"/>
      <c r="B38" s="121"/>
      <c r="C38" s="122"/>
      <c r="D38" s="123"/>
      <c r="E38" s="123"/>
      <c r="F38" s="123"/>
      <c r="G38" s="123"/>
      <c r="H38" s="123"/>
      <c r="I38" s="123"/>
      <c r="J38" s="123"/>
      <c r="K38" s="124"/>
      <c r="L38" s="124"/>
      <c r="M38" s="124"/>
      <c r="N38" s="124"/>
      <c r="O38" s="124"/>
      <c r="P38" s="124"/>
      <c r="Q38" s="124"/>
      <c r="R38" s="124"/>
      <c r="S38" s="124"/>
      <c r="T38" s="124"/>
      <c r="U38" s="124"/>
      <c r="V38" s="125"/>
      <c r="W38" s="53"/>
    </row>
    <row r="39" spans="1:23" ht="18" customHeight="1">
      <c r="A39" s="15"/>
      <c r="B39" s="42"/>
      <c r="C39" s="3"/>
      <c r="D39" s="3"/>
      <c r="E39" s="3"/>
      <c r="F39" s="3"/>
      <c r="G39" s="3"/>
      <c r="H39" s="3"/>
      <c r="I39" s="3"/>
      <c r="J39" s="3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216"/>
    </row>
    <row r="40" spans="1:23" ht="18" customHeight="1">
      <c r="A40" s="15"/>
      <c r="B40" s="42"/>
      <c r="C40" s="3"/>
      <c r="D40" s="3"/>
      <c r="E40" s="3"/>
      <c r="F40" s="3"/>
      <c r="G40" s="3"/>
      <c r="H40" s="3"/>
      <c r="I40" s="3"/>
      <c r="J40" s="3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216"/>
    </row>
    <row r="41" spans="1:23">
      <c r="A41" s="15"/>
      <c r="B41" s="42"/>
      <c r="C41" s="3"/>
      <c r="D41" s="3"/>
      <c r="E41" s="3"/>
      <c r="F41" s="3"/>
      <c r="G41" s="3"/>
      <c r="H41" s="3"/>
      <c r="I41" s="3"/>
      <c r="J41" s="3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216"/>
    </row>
    <row r="42" spans="1:23">
      <c r="A42" s="131"/>
      <c r="B42" s="204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216"/>
    </row>
    <row r="43" spans="1:23">
      <c r="A43" s="131"/>
      <c r="B43" s="205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53"/>
    </row>
    <row r="44" spans="1:23" ht="35.1" customHeight="1">
      <c r="A44" s="131"/>
      <c r="B44" s="364" t="s">
        <v>0</v>
      </c>
      <c r="C44" s="365"/>
      <c r="D44" s="365"/>
      <c r="E44" s="365"/>
      <c r="F44" s="365"/>
      <c r="G44" s="365"/>
      <c r="H44" s="365"/>
      <c r="I44" s="365"/>
      <c r="J44" s="365"/>
      <c r="K44" s="365"/>
      <c r="L44" s="365"/>
      <c r="M44" s="365"/>
      <c r="N44" s="365"/>
      <c r="O44" s="365"/>
      <c r="P44" s="365"/>
      <c r="Q44" s="365"/>
      <c r="R44" s="365"/>
      <c r="S44" s="365"/>
      <c r="T44" s="365"/>
      <c r="U44" s="365"/>
      <c r="V44" s="366"/>
      <c r="W44" s="53"/>
    </row>
    <row r="45" spans="1:23">
      <c r="A45" s="131"/>
      <c r="B45" s="206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18"/>
      <c r="W45" s="53"/>
    </row>
    <row r="46" spans="1:23" ht="20.100000000000001" customHeight="1">
      <c r="A46" s="203"/>
      <c r="B46" s="367" t="s">
        <v>24</v>
      </c>
      <c r="C46" s="368"/>
      <c r="D46" s="368"/>
      <c r="E46" s="369"/>
      <c r="F46" s="370" t="s">
        <v>21</v>
      </c>
      <c r="G46" s="368"/>
      <c r="H46" s="369"/>
      <c r="I46" s="130"/>
      <c r="J46" s="3"/>
      <c r="K46" s="3"/>
      <c r="L46" s="3"/>
      <c r="M46" s="3"/>
      <c r="N46" s="3"/>
      <c r="O46" s="3"/>
      <c r="P46" s="3"/>
      <c r="Q46" s="11"/>
      <c r="R46" s="11"/>
      <c r="S46" s="11"/>
      <c r="T46" s="11"/>
      <c r="U46" s="11"/>
      <c r="V46" s="119"/>
      <c r="W46" s="53"/>
    </row>
    <row r="47" spans="1:23" ht="20.100000000000001" customHeight="1">
      <c r="A47" s="203"/>
      <c r="B47" s="367" t="s">
        <v>25</v>
      </c>
      <c r="C47" s="368"/>
      <c r="D47" s="368"/>
      <c r="E47" s="369"/>
      <c r="F47" s="370" t="s">
        <v>19</v>
      </c>
      <c r="G47" s="368"/>
      <c r="H47" s="369"/>
      <c r="I47" s="130"/>
      <c r="J47" s="3"/>
      <c r="K47" s="3"/>
      <c r="L47" s="3"/>
      <c r="M47" s="3"/>
      <c r="N47" s="3"/>
      <c r="O47" s="3"/>
      <c r="P47" s="3"/>
      <c r="Q47" s="11"/>
      <c r="R47" s="11"/>
      <c r="S47" s="11"/>
      <c r="T47" s="11"/>
      <c r="U47" s="11"/>
      <c r="V47" s="119"/>
      <c r="W47" s="53"/>
    </row>
    <row r="48" spans="1:23" ht="20.100000000000001" customHeight="1">
      <c r="A48" s="203"/>
      <c r="B48" s="367" t="s">
        <v>26</v>
      </c>
      <c r="C48" s="368"/>
      <c r="D48" s="368"/>
      <c r="E48" s="369"/>
      <c r="F48" s="370" t="s">
        <v>58</v>
      </c>
      <c r="G48" s="368"/>
      <c r="H48" s="369"/>
      <c r="I48" s="130"/>
      <c r="J48" s="3"/>
      <c r="K48" s="3"/>
      <c r="L48" s="3"/>
      <c r="M48" s="3"/>
      <c r="N48" s="3"/>
      <c r="O48" s="3"/>
      <c r="P48" s="3"/>
      <c r="Q48" s="11"/>
      <c r="R48" s="11"/>
      <c r="S48" s="11"/>
      <c r="T48" s="11"/>
      <c r="U48" s="11"/>
      <c r="V48" s="119"/>
      <c r="W48" s="53"/>
    </row>
    <row r="49" spans="1:26" ht="30" customHeight="1">
      <c r="A49" s="203"/>
      <c r="B49" s="371" t="s">
        <v>1</v>
      </c>
      <c r="C49" s="372"/>
      <c r="D49" s="372"/>
      <c r="E49" s="372"/>
      <c r="F49" s="372"/>
      <c r="G49" s="372"/>
      <c r="H49" s="372"/>
      <c r="I49" s="373"/>
      <c r="J49" s="3"/>
      <c r="K49" s="3"/>
      <c r="L49" s="3"/>
      <c r="M49" s="3"/>
      <c r="N49" s="3"/>
      <c r="O49" s="3"/>
      <c r="P49" s="3"/>
      <c r="Q49" s="11"/>
      <c r="R49" s="11"/>
      <c r="S49" s="11"/>
      <c r="T49" s="11"/>
      <c r="U49" s="11"/>
      <c r="V49" s="119"/>
      <c r="W49" s="53"/>
    </row>
    <row r="50" spans="1:26">
      <c r="A50" s="15"/>
      <c r="B50" s="207" t="s">
        <v>17</v>
      </c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11"/>
      <c r="R50" s="11"/>
      <c r="S50" s="11"/>
      <c r="T50" s="11"/>
      <c r="U50" s="11"/>
      <c r="V50" s="119"/>
      <c r="W50" s="53"/>
    </row>
    <row r="51" spans="1:26">
      <c r="A51" s="15"/>
      <c r="B51" s="42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11"/>
      <c r="R51" s="11"/>
      <c r="S51" s="11"/>
      <c r="T51" s="11"/>
      <c r="U51" s="11"/>
      <c r="V51" s="119"/>
      <c r="W51" s="53"/>
    </row>
    <row r="52" spans="1:26">
      <c r="A52" s="15"/>
      <c r="B52" s="42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11"/>
      <c r="R52" s="11"/>
      <c r="S52" s="11"/>
      <c r="T52" s="11"/>
      <c r="U52" s="11"/>
      <c r="V52" s="119"/>
      <c r="W52" s="53"/>
    </row>
    <row r="53" spans="1:26">
      <c r="A53" s="15"/>
      <c r="B53" s="207" t="s">
        <v>59</v>
      </c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11"/>
      <c r="R53" s="11"/>
      <c r="S53" s="11"/>
      <c r="T53" s="11"/>
      <c r="U53" s="11"/>
      <c r="V53" s="119"/>
      <c r="W53" s="53"/>
    </row>
    <row r="54" spans="1:26">
      <c r="A54" s="2"/>
      <c r="B54" s="362" t="s">
        <v>55</v>
      </c>
      <c r="C54" s="363"/>
      <c r="D54" s="129"/>
      <c r="E54" s="129" t="s">
        <v>49</v>
      </c>
      <c r="F54" s="129" t="s">
        <v>50</v>
      </c>
      <c r="G54" s="129" t="s">
        <v>33</v>
      </c>
      <c r="H54" s="129" t="s">
        <v>56</v>
      </c>
      <c r="I54" s="129" t="s">
        <v>57</v>
      </c>
      <c r="J54" s="128"/>
      <c r="K54" s="128"/>
      <c r="L54" s="128"/>
      <c r="M54" s="128"/>
      <c r="N54" s="128"/>
      <c r="O54" s="128"/>
      <c r="P54" s="128"/>
      <c r="Q54" s="126"/>
      <c r="R54" s="126"/>
      <c r="S54" s="126"/>
      <c r="T54" s="126"/>
      <c r="U54" s="126"/>
      <c r="V54" s="150"/>
      <c r="W54" s="53"/>
    </row>
    <row r="55" spans="1:26">
      <c r="A55" s="10"/>
      <c r="B55" s="376" t="s">
        <v>60</v>
      </c>
      <c r="C55" s="377"/>
      <c r="D55" s="377"/>
      <c r="E55" s="136"/>
      <c r="F55" s="136"/>
      <c r="G55" s="136"/>
      <c r="H55" s="137"/>
      <c r="I55" s="137"/>
      <c r="J55" s="137"/>
      <c r="K55" s="137"/>
      <c r="L55" s="137"/>
      <c r="M55" s="137"/>
      <c r="N55" s="137"/>
      <c r="O55" s="137"/>
      <c r="P55" s="137"/>
      <c r="Q55" s="138"/>
      <c r="R55" s="138"/>
      <c r="S55" s="138"/>
      <c r="T55" s="138"/>
      <c r="U55" s="138"/>
      <c r="V55" s="151"/>
      <c r="W55" s="217"/>
      <c r="X55" s="139"/>
      <c r="Y55" s="139"/>
      <c r="Z55" s="139"/>
    </row>
    <row r="56" spans="1:26">
      <c r="A56" s="10"/>
      <c r="B56" s="374" t="s">
        <v>61</v>
      </c>
      <c r="C56" s="375"/>
      <c r="D56" s="375"/>
      <c r="E56" s="140">
        <f>'SO 5671'!L95</f>
        <v>0</v>
      </c>
      <c r="F56" s="140">
        <f>'SO 5671'!M95</f>
        <v>0</v>
      </c>
      <c r="G56" s="140">
        <f>'SO 5671'!I95</f>
        <v>0</v>
      </c>
      <c r="H56" s="141">
        <f>'SO 5671'!S95</f>
        <v>0</v>
      </c>
      <c r="I56" s="141">
        <f>'SO 5671'!V95</f>
        <v>0</v>
      </c>
      <c r="J56" s="141"/>
      <c r="K56" s="141"/>
      <c r="L56" s="141"/>
      <c r="M56" s="141"/>
      <c r="N56" s="141"/>
      <c r="O56" s="141"/>
      <c r="P56" s="141"/>
      <c r="Q56" s="139"/>
      <c r="R56" s="139"/>
      <c r="S56" s="139"/>
      <c r="T56" s="139"/>
      <c r="U56" s="139"/>
      <c r="V56" s="152"/>
      <c r="W56" s="217"/>
      <c r="X56" s="139"/>
      <c r="Y56" s="139"/>
      <c r="Z56" s="139"/>
    </row>
    <row r="57" spans="1:26">
      <c r="A57" s="10"/>
      <c r="B57" s="374" t="s">
        <v>62</v>
      </c>
      <c r="C57" s="375"/>
      <c r="D57" s="375"/>
      <c r="E57" s="140">
        <f>'SO 5671'!L99</f>
        <v>0</v>
      </c>
      <c r="F57" s="140">
        <f>'SO 5671'!M99</f>
        <v>0</v>
      </c>
      <c r="G57" s="140">
        <f>'SO 5671'!I99</f>
        <v>0</v>
      </c>
      <c r="H57" s="141">
        <f>'SO 5671'!S99</f>
        <v>0.88</v>
      </c>
      <c r="I57" s="141">
        <f>'SO 5671'!V99</f>
        <v>0</v>
      </c>
      <c r="J57" s="141"/>
      <c r="K57" s="141"/>
      <c r="L57" s="141"/>
      <c r="M57" s="141"/>
      <c r="N57" s="141"/>
      <c r="O57" s="141"/>
      <c r="P57" s="141"/>
      <c r="Q57" s="139"/>
      <c r="R57" s="139"/>
      <c r="S57" s="139"/>
      <c r="T57" s="139"/>
      <c r="U57" s="139"/>
      <c r="V57" s="152"/>
      <c r="W57" s="217"/>
      <c r="X57" s="139"/>
      <c r="Y57" s="139"/>
      <c r="Z57" s="139"/>
    </row>
    <row r="58" spans="1:26">
      <c r="A58" s="10"/>
      <c r="B58" s="374" t="s">
        <v>63</v>
      </c>
      <c r="C58" s="375"/>
      <c r="D58" s="375"/>
      <c r="E58" s="140">
        <f>'SO 5671'!L130</f>
        <v>0</v>
      </c>
      <c r="F58" s="140">
        <f>'SO 5671'!M130</f>
        <v>0</v>
      </c>
      <c r="G58" s="140">
        <f>'SO 5671'!I130</f>
        <v>0</v>
      </c>
      <c r="H58" s="141">
        <f>'SO 5671'!S130</f>
        <v>0</v>
      </c>
      <c r="I58" s="141">
        <f>'SO 5671'!V130</f>
        <v>8.93</v>
      </c>
      <c r="J58" s="141"/>
      <c r="K58" s="141"/>
      <c r="L58" s="141"/>
      <c r="M58" s="141"/>
      <c r="N58" s="141"/>
      <c r="O58" s="141"/>
      <c r="P58" s="141"/>
      <c r="Q58" s="139"/>
      <c r="R58" s="139"/>
      <c r="S58" s="139"/>
      <c r="T58" s="139"/>
      <c r="U58" s="139"/>
      <c r="V58" s="152"/>
      <c r="W58" s="217"/>
      <c r="X58" s="139"/>
      <c r="Y58" s="139"/>
      <c r="Z58" s="139"/>
    </row>
    <row r="59" spans="1:26">
      <c r="A59" s="10"/>
      <c r="B59" s="378" t="s">
        <v>60</v>
      </c>
      <c r="C59" s="379"/>
      <c r="D59" s="379"/>
      <c r="E59" s="142">
        <f>'SO 5671'!L132</f>
        <v>0</v>
      </c>
      <c r="F59" s="142">
        <f>'SO 5671'!M132</f>
        <v>0</v>
      </c>
      <c r="G59" s="142">
        <f>'SO 5671'!I132</f>
        <v>0</v>
      </c>
      <c r="H59" s="143">
        <f>'SO 5671'!S132</f>
        <v>0.88</v>
      </c>
      <c r="I59" s="143">
        <f>'SO 5671'!V132</f>
        <v>8.93</v>
      </c>
      <c r="J59" s="143"/>
      <c r="K59" s="143"/>
      <c r="L59" s="143"/>
      <c r="M59" s="143"/>
      <c r="N59" s="143"/>
      <c r="O59" s="143"/>
      <c r="P59" s="143"/>
      <c r="Q59" s="139"/>
      <c r="R59" s="139"/>
      <c r="S59" s="139"/>
      <c r="T59" s="139"/>
      <c r="U59" s="139"/>
      <c r="V59" s="152"/>
      <c r="W59" s="217"/>
      <c r="X59" s="139"/>
      <c r="Y59" s="139"/>
      <c r="Z59" s="139"/>
    </row>
    <row r="60" spans="1:26">
      <c r="A60" s="1"/>
      <c r="B60" s="208"/>
      <c r="C60" s="1"/>
      <c r="D60" s="1"/>
      <c r="E60" s="133"/>
      <c r="F60" s="133"/>
      <c r="G60" s="133"/>
      <c r="H60" s="134"/>
      <c r="I60" s="134"/>
      <c r="J60" s="134"/>
      <c r="K60" s="134"/>
      <c r="L60" s="134"/>
      <c r="M60" s="134"/>
      <c r="N60" s="134"/>
      <c r="O60" s="134"/>
      <c r="P60" s="134"/>
      <c r="V60" s="153"/>
      <c r="W60" s="53"/>
    </row>
    <row r="61" spans="1:26">
      <c r="A61" s="10"/>
      <c r="B61" s="378" t="s">
        <v>64</v>
      </c>
      <c r="C61" s="379"/>
      <c r="D61" s="379"/>
      <c r="E61" s="140"/>
      <c r="F61" s="140"/>
      <c r="G61" s="140"/>
      <c r="H61" s="141"/>
      <c r="I61" s="141"/>
      <c r="J61" s="141"/>
      <c r="K61" s="141"/>
      <c r="L61" s="141"/>
      <c r="M61" s="141"/>
      <c r="N61" s="141"/>
      <c r="O61" s="141"/>
      <c r="P61" s="141"/>
      <c r="Q61" s="139"/>
      <c r="R61" s="139"/>
      <c r="S61" s="139"/>
      <c r="T61" s="139"/>
      <c r="U61" s="139"/>
      <c r="V61" s="152"/>
      <c r="W61" s="217"/>
      <c r="X61" s="139"/>
      <c r="Y61" s="139"/>
      <c r="Z61" s="139"/>
    </row>
    <row r="62" spans="1:26">
      <c r="A62" s="10"/>
      <c r="B62" s="374" t="s">
        <v>65</v>
      </c>
      <c r="C62" s="375"/>
      <c r="D62" s="375"/>
      <c r="E62" s="140">
        <f>'SO 5671'!L145</f>
        <v>0</v>
      </c>
      <c r="F62" s="140">
        <f>'SO 5671'!M145</f>
        <v>0</v>
      </c>
      <c r="G62" s="140">
        <f>'SO 5671'!I145</f>
        <v>0</v>
      </c>
      <c r="H62" s="141">
        <f>'SO 5671'!S145</f>
        <v>0.15</v>
      </c>
      <c r="I62" s="141">
        <f>'SO 5671'!V145</f>
        <v>0</v>
      </c>
      <c r="J62" s="141"/>
      <c r="K62" s="141"/>
      <c r="L62" s="141"/>
      <c r="M62" s="141"/>
      <c r="N62" s="141"/>
      <c r="O62" s="141"/>
      <c r="P62" s="141"/>
      <c r="Q62" s="139"/>
      <c r="R62" s="139"/>
      <c r="S62" s="139"/>
      <c r="T62" s="139"/>
      <c r="U62" s="139"/>
      <c r="V62" s="152"/>
      <c r="W62" s="217"/>
      <c r="X62" s="139"/>
      <c r="Y62" s="139"/>
      <c r="Z62" s="139"/>
    </row>
    <row r="63" spans="1:26">
      <c r="A63" s="10"/>
      <c r="B63" s="374" t="s">
        <v>66</v>
      </c>
      <c r="C63" s="375"/>
      <c r="D63" s="375"/>
      <c r="E63" s="140">
        <f>'SO 5671'!L152</f>
        <v>0</v>
      </c>
      <c r="F63" s="140">
        <f>'SO 5671'!M152</f>
        <v>0</v>
      </c>
      <c r="G63" s="140">
        <f>'SO 5671'!I152</f>
        <v>0</v>
      </c>
      <c r="H63" s="141">
        <f>'SO 5671'!S152</f>
        <v>0</v>
      </c>
      <c r="I63" s="141">
        <f>'SO 5671'!V152</f>
        <v>0</v>
      </c>
      <c r="J63" s="141"/>
      <c r="K63" s="141"/>
      <c r="L63" s="141"/>
      <c r="M63" s="141"/>
      <c r="N63" s="141"/>
      <c r="O63" s="141"/>
      <c r="P63" s="141"/>
      <c r="Q63" s="139"/>
      <c r="R63" s="139"/>
      <c r="S63" s="139"/>
      <c r="T63" s="139"/>
      <c r="U63" s="139"/>
      <c r="V63" s="152"/>
      <c r="W63" s="217"/>
      <c r="X63" s="139"/>
      <c r="Y63" s="139"/>
      <c r="Z63" s="139"/>
    </row>
    <row r="64" spans="1:26">
      <c r="A64" s="10"/>
      <c r="B64" s="374" t="s">
        <v>67</v>
      </c>
      <c r="C64" s="375"/>
      <c r="D64" s="375"/>
      <c r="E64" s="140">
        <f>'SO 5671'!L161</f>
        <v>0</v>
      </c>
      <c r="F64" s="140">
        <f>'SO 5671'!M161</f>
        <v>0</v>
      </c>
      <c r="G64" s="140">
        <f>'SO 5671'!I161</f>
        <v>0</v>
      </c>
      <c r="H64" s="141">
        <f>'SO 5671'!S161</f>
        <v>0</v>
      </c>
      <c r="I64" s="141">
        <f>'SO 5671'!V161</f>
        <v>0</v>
      </c>
      <c r="J64" s="141"/>
      <c r="K64" s="141"/>
      <c r="L64" s="141"/>
      <c r="M64" s="141"/>
      <c r="N64" s="141"/>
      <c r="O64" s="141"/>
      <c r="P64" s="141"/>
      <c r="Q64" s="139"/>
      <c r="R64" s="139"/>
      <c r="S64" s="139"/>
      <c r="T64" s="139"/>
      <c r="U64" s="139"/>
      <c r="V64" s="152"/>
      <c r="W64" s="217"/>
      <c r="X64" s="139"/>
      <c r="Y64" s="139"/>
      <c r="Z64" s="139"/>
    </row>
    <row r="65" spans="1:26">
      <c r="A65" s="10"/>
      <c r="B65" s="374" t="s">
        <v>68</v>
      </c>
      <c r="C65" s="375"/>
      <c r="D65" s="375"/>
      <c r="E65" s="140">
        <f>'SO 5671'!L165</f>
        <v>0</v>
      </c>
      <c r="F65" s="140">
        <f>'SO 5671'!M165</f>
        <v>0</v>
      </c>
      <c r="G65" s="140">
        <f>'SO 5671'!I165</f>
        <v>0</v>
      </c>
      <c r="H65" s="141">
        <f>'SO 5671'!S165</f>
        <v>0</v>
      </c>
      <c r="I65" s="141">
        <f>'SO 5671'!V165</f>
        <v>0</v>
      </c>
      <c r="J65" s="141"/>
      <c r="K65" s="141"/>
      <c r="L65" s="141"/>
      <c r="M65" s="141"/>
      <c r="N65" s="141"/>
      <c r="O65" s="141"/>
      <c r="P65" s="141"/>
      <c r="Q65" s="139"/>
      <c r="R65" s="139"/>
      <c r="S65" s="139"/>
      <c r="T65" s="139"/>
      <c r="U65" s="139"/>
      <c r="V65" s="152"/>
      <c r="W65" s="217"/>
      <c r="X65" s="139"/>
      <c r="Y65" s="139"/>
      <c r="Z65" s="139"/>
    </row>
    <row r="66" spans="1:26">
      <c r="A66" s="10"/>
      <c r="B66" s="374" t="s">
        <v>69</v>
      </c>
      <c r="C66" s="375"/>
      <c r="D66" s="375"/>
      <c r="E66" s="140">
        <f>'SO 5671'!L169</f>
        <v>0</v>
      </c>
      <c r="F66" s="140">
        <f>'SO 5671'!M169</f>
        <v>0</v>
      </c>
      <c r="G66" s="140">
        <f>'SO 5671'!I169</f>
        <v>0</v>
      </c>
      <c r="H66" s="141">
        <f>'SO 5671'!S169</f>
        <v>0</v>
      </c>
      <c r="I66" s="141">
        <f>'SO 5671'!V169</f>
        <v>0</v>
      </c>
      <c r="J66" s="141"/>
      <c r="K66" s="141"/>
      <c r="L66" s="141"/>
      <c r="M66" s="141"/>
      <c r="N66" s="141"/>
      <c r="O66" s="141"/>
      <c r="P66" s="141"/>
      <c r="Q66" s="139"/>
      <c r="R66" s="139"/>
      <c r="S66" s="139"/>
      <c r="T66" s="139"/>
      <c r="U66" s="139"/>
      <c r="V66" s="152"/>
      <c r="W66" s="217"/>
      <c r="X66" s="139"/>
      <c r="Y66" s="139"/>
      <c r="Z66" s="139"/>
    </row>
    <row r="67" spans="1:26">
      <c r="A67" s="10"/>
      <c r="B67" s="374" t="s">
        <v>70</v>
      </c>
      <c r="C67" s="375"/>
      <c r="D67" s="375"/>
      <c r="E67" s="140">
        <f>'SO 5671'!L173</f>
        <v>0</v>
      </c>
      <c r="F67" s="140">
        <f>'SO 5671'!M173</f>
        <v>0</v>
      </c>
      <c r="G67" s="140">
        <f>'SO 5671'!I173</f>
        <v>0</v>
      </c>
      <c r="H67" s="141">
        <f>'SO 5671'!S173</f>
        <v>0</v>
      </c>
      <c r="I67" s="141">
        <f>'SO 5671'!V173</f>
        <v>0</v>
      </c>
      <c r="J67" s="141"/>
      <c r="K67" s="141"/>
      <c r="L67" s="141"/>
      <c r="M67" s="141"/>
      <c r="N67" s="141"/>
      <c r="O67" s="141"/>
      <c r="P67" s="141"/>
      <c r="Q67" s="139"/>
      <c r="R67" s="139"/>
      <c r="S67" s="139"/>
      <c r="T67" s="139"/>
      <c r="U67" s="139"/>
      <c r="V67" s="152"/>
      <c r="W67" s="217"/>
      <c r="X67" s="139"/>
      <c r="Y67" s="139"/>
      <c r="Z67" s="139"/>
    </row>
    <row r="68" spans="1:26">
      <c r="A68" s="10"/>
      <c r="B68" s="378" t="s">
        <v>64</v>
      </c>
      <c r="C68" s="379"/>
      <c r="D68" s="379"/>
      <c r="E68" s="142">
        <f>'SO 5671'!L175</f>
        <v>0</v>
      </c>
      <c r="F68" s="142">
        <f>'SO 5671'!M175</f>
        <v>0</v>
      </c>
      <c r="G68" s="142">
        <f>'SO 5671'!I175</f>
        <v>0</v>
      </c>
      <c r="H68" s="143">
        <f>'SO 5671'!S175</f>
        <v>0.15</v>
      </c>
      <c r="I68" s="143">
        <f>'SO 5671'!V175</f>
        <v>0</v>
      </c>
      <c r="J68" s="143"/>
      <c r="K68" s="143"/>
      <c r="L68" s="143"/>
      <c r="M68" s="143"/>
      <c r="N68" s="143"/>
      <c r="O68" s="143"/>
      <c r="P68" s="143"/>
      <c r="Q68" s="139"/>
      <c r="R68" s="139"/>
      <c r="S68" s="139"/>
      <c r="T68" s="139"/>
      <c r="U68" s="139"/>
      <c r="V68" s="152"/>
      <c r="W68" s="217"/>
      <c r="X68" s="139"/>
      <c r="Y68" s="139"/>
      <c r="Z68" s="139"/>
    </row>
    <row r="69" spans="1:26">
      <c r="A69" s="1"/>
      <c r="B69" s="208"/>
      <c r="C69" s="1"/>
      <c r="D69" s="1"/>
      <c r="E69" s="133"/>
      <c r="F69" s="133"/>
      <c r="G69" s="133"/>
      <c r="H69" s="134"/>
      <c r="I69" s="134"/>
      <c r="J69" s="134"/>
      <c r="K69" s="134"/>
      <c r="L69" s="134"/>
      <c r="M69" s="134"/>
      <c r="N69" s="134"/>
      <c r="O69" s="134"/>
      <c r="P69" s="134"/>
      <c r="V69" s="153"/>
      <c r="W69" s="53"/>
    </row>
    <row r="70" spans="1:26">
      <c r="A70" s="10"/>
      <c r="B70" s="378" t="s">
        <v>71</v>
      </c>
      <c r="C70" s="379"/>
      <c r="D70" s="379"/>
      <c r="E70" s="140"/>
      <c r="F70" s="140"/>
      <c r="G70" s="140"/>
      <c r="H70" s="141"/>
      <c r="I70" s="141"/>
      <c r="J70" s="141"/>
      <c r="K70" s="141"/>
      <c r="L70" s="141"/>
      <c r="M70" s="141"/>
      <c r="N70" s="141"/>
      <c r="O70" s="141"/>
      <c r="P70" s="141"/>
      <c r="Q70" s="139"/>
      <c r="R70" s="139"/>
      <c r="S70" s="139"/>
      <c r="T70" s="139"/>
      <c r="U70" s="139"/>
      <c r="V70" s="152"/>
      <c r="W70" s="217"/>
      <c r="X70" s="139"/>
      <c r="Y70" s="139"/>
      <c r="Z70" s="139"/>
    </row>
    <row r="71" spans="1:26">
      <c r="A71" s="10"/>
      <c r="B71" s="374" t="s">
        <v>72</v>
      </c>
      <c r="C71" s="375"/>
      <c r="D71" s="375"/>
      <c r="E71" s="140">
        <f>'SO 5671'!L184</f>
        <v>0</v>
      </c>
      <c r="F71" s="140">
        <f>'SO 5671'!M184</f>
        <v>0</v>
      </c>
      <c r="G71" s="140">
        <f>'SO 5671'!I184</f>
        <v>0</v>
      </c>
      <c r="H71" s="141">
        <f>'SO 5671'!S184</f>
        <v>0.43</v>
      </c>
      <c r="I71" s="141">
        <f>'SO 5671'!V184</f>
        <v>0</v>
      </c>
      <c r="J71" s="141"/>
      <c r="K71" s="141"/>
      <c r="L71" s="141"/>
      <c r="M71" s="141"/>
      <c r="N71" s="141"/>
      <c r="O71" s="141"/>
      <c r="P71" s="141"/>
      <c r="Q71" s="139"/>
      <c r="R71" s="139"/>
      <c r="S71" s="139"/>
      <c r="T71" s="139"/>
      <c r="U71" s="139"/>
      <c r="V71" s="152"/>
      <c r="W71" s="217"/>
      <c r="X71" s="139"/>
      <c r="Y71" s="139"/>
      <c r="Z71" s="139"/>
    </row>
    <row r="72" spans="1:26">
      <c r="A72" s="10"/>
      <c r="B72" s="378" t="s">
        <v>71</v>
      </c>
      <c r="C72" s="379"/>
      <c r="D72" s="379"/>
      <c r="E72" s="142">
        <f>'SO 5671'!L186</f>
        <v>0</v>
      </c>
      <c r="F72" s="142">
        <f>'SO 5671'!M186</f>
        <v>0</v>
      </c>
      <c r="G72" s="142">
        <f>'SO 5671'!I186</f>
        <v>0</v>
      </c>
      <c r="H72" s="143">
        <f>'SO 5671'!S186</f>
        <v>0.43</v>
      </c>
      <c r="I72" s="143">
        <f>'SO 5671'!V186</f>
        <v>0</v>
      </c>
      <c r="J72" s="143"/>
      <c r="K72" s="143"/>
      <c r="L72" s="143"/>
      <c r="M72" s="143"/>
      <c r="N72" s="143"/>
      <c r="O72" s="143"/>
      <c r="P72" s="143"/>
      <c r="Q72" s="139"/>
      <c r="R72" s="139"/>
      <c r="S72" s="139"/>
      <c r="T72" s="139"/>
      <c r="U72" s="139"/>
      <c r="V72" s="152"/>
      <c r="W72" s="217"/>
      <c r="X72" s="139"/>
      <c r="Y72" s="139"/>
      <c r="Z72" s="139"/>
    </row>
    <row r="73" spans="1:26">
      <c r="A73" s="1"/>
      <c r="B73" s="208"/>
      <c r="C73" s="1"/>
      <c r="D73" s="1"/>
      <c r="E73" s="133"/>
      <c r="F73" s="133"/>
      <c r="G73" s="133"/>
      <c r="H73" s="134"/>
      <c r="I73" s="134"/>
      <c r="J73" s="134"/>
      <c r="K73" s="134"/>
      <c r="L73" s="134"/>
      <c r="M73" s="134"/>
      <c r="N73" s="134"/>
      <c r="O73" s="134"/>
      <c r="P73" s="134"/>
      <c r="V73" s="153"/>
      <c r="W73" s="53"/>
    </row>
    <row r="74" spans="1:26">
      <c r="A74" s="144"/>
      <c r="B74" s="387" t="s">
        <v>73</v>
      </c>
      <c r="C74" s="388"/>
      <c r="D74" s="388"/>
      <c r="E74" s="146">
        <f>'SO 5671'!L187</f>
        <v>0</v>
      </c>
      <c r="F74" s="146">
        <f>'SO 5671'!M187</f>
        <v>0</v>
      </c>
      <c r="G74" s="146">
        <f>'SO 5671'!I187</f>
        <v>0</v>
      </c>
      <c r="H74" s="147">
        <f>'SO 5671'!S187</f>
        <v>1.46</v>
      </c>
      <c r="I74" s="147">
        <f>'SO 5671'!V187</f>
        <v>8.93</v>
      </c>
      <c r="J74" s="148"/>
      <c r="K74" s="148"/>
      <c r="L74" s="148"/>
      <c r="M74" s="148"/>
      <c r="N74" s="148"/>
      <c r="O74" s="148"/>
      <c r="P74" s="148"/>
      <c r="Q74" s="149"/>
      <c r="R74" s="149"/>
      <c r="S74" s="149"/>
      <c r="T74" s="149"/>
      <c r="U74" s="149"/>
      <c r="V74" s="154"/>
      <c r="W74" s="217"/>
      <c r="X74" s="145"/>
      <c r="Y74" s="145"/>
      <c r="Z74" s="145"/>
    </row>
    <row r="75" spans="1:26">
      <c r="A75" s="15"/>
      <c r="B75" s="42"/>
      <c r="C75" s="3"/>
      <c r="D75" s="3"/>
      <c r="E75" s="14"/>
      <c r="F75" s="14"/>
      <c r="G75" s="14"/>
      <c r="H75" s="155"/>
      <c r="I75" s="155"/>
      <c r="J75" s="155"/>
      <c r="K75" s="155"/>
      <c r="L75" s="155"/>
      <c r="M75" s="155"/>
      <c r="N75" s="155"/>
      <c r="O75" s="155"/>
      <c r="P75" s="155"/>
      <c r="Q75" s="11"/>
      <c r="R75" s="11"/>
      <c r="S75" s="11"/>
      <c r="T75" s="11"/>
      <c r="U75" s="11"/>
      <c r="V75" s="11"/>
      <c r="W75" s="53"/>
    </row>
    <row r="76" spans="1:26">
      <c r="A76" s="15"/>
      <c r="B76" s="42"/>
      <c r="C76" s="3"/>
      <c r="D76" s="3"/>
      <c r="E76" s="14"/>
      <c r="F76" s="14"/>
      <c r="G76" s="14"/>
      <c r="H76" s="155"/>
      <c r="I76" s="155"/>
      <c r="J76" s="155"/>
      <c r="K76" s="155"/>
      <c r="L76" s="155"/>
      <c r="M76" s="155"/>
      <c r="N76" s="155"/>
      <c r="O76" s="155"/>
      <c r="P76" s="155"/>
      <c r="Q76" s="11"/>
      <c r="R76" s="11"/>
      <c r="S76" s="11"/>
      <c r="T76" s="11"/>
      <c r="U76" s="11"/>
      <c r="V76" s="11"/>
      <c r="W76" s="53"/>
    </row>
    <row r="77" spans="1:26">
      <c r="A77" s="15"/>
      <c r="B77" s="38"/>
      <c r="C77" s="8"/>
      <c r="D77" s="8"/>
      <c r="E77" s="27"/>
      <c r="F77" s="27"/>
      <c r="G77" s="27"/>
      <c r="H77" s="156"/>
      <c r="I77" s="156"/>
      <c r="J77" s="156"/>
      <c r="K77" s="156"/>
      <c r="L77" s="156"/>
      <c r="M77" s="156"/>
      <c r="N77" s="156"/>
      <c r="O77" s="156"/>
      <c r="P77" s="156"/>
      <c r="Q77" s="16"/>
      <c r="R77" s="16"/>
      <c r="S77" s="16"/>
      <c r="T77" s="16"/>
      <c r="U77" s="16"/>
      <c r="V77" s="16"/>
      <c r="W77" s="53"/>
    </row>
    <row r="78" spans="1:26" ht="35.1" customHeight="1">
      <c r="A78" s="1"/>
      <c r="B78" s="389" t="s">
        <v>74</v>
      </c>
      <c r="C78" s="390"/>
      <c r="D78" s="390"/>
      <c r="E78" s="390"/>
      <c r="F78" s="390"/>
      <c r="G78" s="390"/>
      <c r="H78" s="390"/>
      <c r="I78" s="390"/>
      <c r="J78" s="390"/>
      <c r="K78" s="390"/>
      <c r="L78" s="390"/>
      <c r="M78" s="390"/>
      <c r="N78" s="390"/>
      <c r="O78" s="390"/>
      <c r="P78" s="390"/>
      <c r="Q78" s="390"/>
      <c r="R78" s="390"/>
      <c r="S78" s="390"/>
      <c r="T78" s="390"/>
      <c r="U78" s="390"/>
      <c r="V78" s="390"/>
      <c r="W78" s="53"/>
    </row>
    <row r="79" spans="1:26">
      <c r="A79" s="15"/>
      <c r="B79" s="97"/>
      <c r="C79" s="19"/>
      <c r="D79" s="19"/>
      <c r="E79" s="99"/>
      <c r="F79" s="99"/>
      <c r="G79" s="99"/>
      <c r="H79" s="170"/>
      <c r="I79" s="170"/>
      <c r="J79" s="170"/>
      <c r="K79" s="170"/>
      <c r="L79" s="170"/>
      <c r="M79" s="170"/>
      <c r="N79" s="170"/>
      <c r="O79" s="170"/>
      <c r="P79" s="170"/>
      <c r="Q79" s="20"/>
      <c r="R79" s="20"/>
      <c r="S79" s="20"/>
      <c r="T79" s="20"/>
      <c r="U79" s="20"/>
      <c r="V79" s="20"/>
      <c r="W79" s="53"/>
    </row>
    <row r="80" spans="1:26" ht="20.100000000000001" customHeight="1">
      <c r="A80" s="203"/>
      <c r="B80" s="380" t="s">
        <v>24</v>
      </c>
      <c r="C80" s="381"/>
      <c r="D80" s="381"/>
      <c r="E80" s="382"/>
      <c r="F80" s="168"/>
      <c r="G80" s="168"/>
      <c r="H80" s="169" t="s">
        <v>21</v>
      </c>
      <c r="I80" s="383"/>
      <c r="J80" s="384"/>
      <c r="K80" s="384"/>
      <c r="L80" s="384"/>
      <c r="M80" s="384"/>
      <c r="N80" s="384"/>
      <c r="O80" s="384"/>
      <c r="P80" s="385"/>
      <c r="Q80" s="18"/>
      <c r="R80" s="18"/>
      <c r="S80" s="18"/>
      <c r="T80" s="18"/>
      <c r="U80" s="18"/>
      <c r="V80" s="18"/>
      <c r="W80" s="53"/>
    </row>
    <row r="81" spans="1:26" ht="20.100000000000001" customHeight="1">
      <c r="A81" s="203"/>
      <c r="B81" s="367" t="s">
        <v>25</v>
      </c>
      <c r="C81" s="368"/>
      <c r="D81" s="368"/>
      <c r="E81" s="369"/>
      <c r="F81" s="164"/>
      <c r="G81" s="164"/>
      <c r="H81" s="165" t="s">
        <v>19</v>
      </c>
      <c r="I81" s="165"/>
      <c r="J81" s="155"/>
      <c r="K81" s="155"/>
      <c r="L81" s="155"/>
      <c r="M81" s="155"/>
      <c r="N81" s="155"/>
      <c r="O81" s="155"/>
      <c r="P81" s="155"/>
      <c r="Q81" s="11"/>
      <c r="R81" s="11"/>
      <c r="S81" s="11"/>
      <c r="T81" s="11"/>
      <c r="U81" s="11"/>
      <c r="V81" s="11"/>
      <c r="W81" s="53"/>
    </row>
    <row r="82" spans="1:26" ht="20.100000000000001" customHeight="1">
      <c r="A82" s="203"/>
      <c r="B82" s="367" t="s">
        <v>26</v>
      </c>
      <c r="C82" s="368"/>
      <c r="D82" s="368"/>
      <c r="E82" s="369"/>
      <c r="F82" s="164"/>
      <c r="G82" s="164"/>
      <c r="H82" s="165" t="s">
        <v>85</v>
      </c>
      <c r="I82" s="165" t="s">
        <v>23</v>
      </c>
      <c r="J82" s="155"/>
      <c r="K82" s="155"/>
      <c r="L82" s="155"/>
      <c r="M82" s="155"/>
      <c r="N82" s="155"/>
      <c r="O82" s="155"/>
      <c r="P82" s="155"/>
      <c r="Q82" s="11"/>
      <c r="R82" s="11"/>
      <c r="S82" s="11"/>
      <c r="T82" s="11"/>
      <c r="U82" s="11"/>
      <c r="V82" s="11"/>
      <c r="W82" s="53"/>
    </row>
    <row r="83" spans="1:26" ht="20.100000000000001" customHeight="1">
      <c r="A83" s="15"/>
      <c r="B83" s="207" t="s">
        <v>86</v>
      </c>
      <c r="C83" s="3"/>
      <c r="D83" s="3"/>
      <c r="E83" s="14"/>
      <c r="F83" s="14"/>
      <c r="G83" s="14"/>
      <c r="H83" s="155"/>
      <c r="I83" s="155"/>
      <c r="J83" s="155"/>
      <c r="K83" s="155"/>
      <c r="L83" s="155"/>
      <c r="M83" s="155"/>
      <c r="N83" s="155"/>
      <c r="O83" s="155"/>
      <c r="P83" s="155"/>
      <c r="Q83" s="11"/>
      <c r="R83" s="11"/>
      <c r="S83" s="11"/>
      <c r="T83" s="11"/>
      <c r="U83" s="11"/>
      <c r="V83" s="11"/>
      <c r="W83" s="53"/>
    </row>
    <row r="84" spans="1:26" ht="20.100000000000001" customHeight="1">
      <c r="A84" s="15"/>
      <c r="B84" s="207" t="s">
        <v>17</v>
      </c>
      <c r="C84" s="3"/>
      <c r="D84" s="3"/>
      <c r="E84" s="14"/>
      <c r="F84" s="14"/>
      <c r="G84" s="14"/>
      <c r="H84" s="155"/>
      <c r="I84" s="155"/>
      <c r="J84" s="155"/>
      <c r="K84" s="155"/>
      <c r="L84" s="155"/>
      <c r="M84" s="155"/>
      <c r="N84" s="155"/>
      <c r="O84" s="155"/>
      <c r="P84" s="155"/>
      <c r="Q84" s="11"/>
      <c r="R84" s="11"/>
      <c r="S84" s="11"/>
      <c r="T84" s="11"/>
      <c r="U84" s="11"/>
      <c r="V84" s="11"/>
      <c r="W84" s="53"/>
    </row>
    <row r="85" spans="1:26" ht="20.100000000000001" customHeight="1">
      <c r="A85" s="15"/>
      <c r="B85" s="42"/>
      <c r="C85" s="3"/>
      <c r="D85" s="3"/>
      <c r="E85" s="14"/>
      <c r="F85" s="14"/>
      <c r="G85" s="14"/>
      <c r="H85" s="155"/>
      <c r="I85" s="155"/>
      <c r="J85" s="155"/>
      <c r="K85" s="155"/>
      <c r="L85" s="155"/>
      <c r="M85" s="155"/>
      <c r="N85" s="155"/>
      <c r="O85" s="155"/>
      <c r="P85" s="155"/>
      <c r="Q85" s="11"/>
      <c r="R85" s="11"/>
      <c r="S85" s="11"/>
      <c r="T85" s="11"/>
      <c r="U85" s="11"/>
      <c r="V85" s="11"/>
      <c r="W85" s="53"/>
    </row>
    <row r="86" spans="1:26" ht="20.100000000000001" customHeight="1">
      <c r="A86" s="15"/>
      <c r="B86" s="42"/>
      <c r="C86" s="3"/>
      <c r="D86" s="3"/>
      <c r="E86" s="14"/>
      <c r="F86" s="14"/>
      <c r="G86" s="14"/>
      <c r="H86" s="155"/>
      <c r="I86" s="155"/>
      <c r="J86" s="155"/>
      <c r="K86" s="155"/>
      <c r="L86" s="155"/>
      <c r="M86" s="155"/>
      <c r="N86" s="155"/>
      <c r="O86" s="155"/>
      <c r="P86" s="155"/>
      <c r="Q86" s="11"/>
      <c r="R86" s="11"/>
      <c r="S86" s="11"/>
      <c r="T86" s="11"/>
      <c r="U86" s="11"/>
      <c r="V86" s="11"/>
      <c r="W86" s="53"/>
    </row>
    <row r="87" spans="1:26" ht="20.100000000000001" customHeight="1">
      <c r="A87" s="15"/>
      <c r="B87" s="209" t="s">
        <v>59</v>
      </c>
      <c r="C87" s="166"/>
      <c r="D87" s="166"/>
      <c r="E87" s="14"/>
      <c r="F87" s="14"/>
      <c r="G87" s="14"/>
      <c r="H87" s="155"/>
      <c r="I87" s="155"/>
      <c r="J87" s="155"/>
      <c r="K87" s="155"/>
      <c r="L87" s="155"/>
      <c r="M87" s="155"/>
      <c r="N87" s="155"/>
      <c r="O87" s="155"/>
      <c r="P87" s="155"/>
      <c r="Q87" s="11"/>
      <c r="R87" s="11"/>
      <c r="S87" s="11"/>
      <c r="T87" s="11"/>
      <c r="U87" s="11"/>
      <c r="V87" s="11"/>
      <c r="W87" s="53"/>
    </row>
    <row r="88" spans="1:26">
      <c r="A88" s="2"/>
      <c r="B88" s="210" t="s">
        <v>75</v>
      </c>
      <c r="C88" s="129" t="s">
        <v>76</v>
      </c>
      <c r="D88" s="129" t="s">
        <v>77</v>
      </c>
      <c r="E88" s="157"/>
      <c r="F88" s="157" t="s">
        <v>78</v>
      </c>
      <c r="G88" s="157" t="s">
        <v>79</v>
      </c>
      <c r="H88" s="158" t="s">
        <v>80</v>
      </c>
      <c r="I88" s="158" t="s">
        <v>81</v>
      </c>
      <c r="J88" s="158"/>
      <c r="K88" s="158"/>
      <c r="L88" s="158"/>
      <c r="M88" s="158"/>
      <c r="N88" s="158"/>
      <c r="O88" s="158"/>
      <c r="P88" s="158" t="s">
        <v>82</v>
      </c>
      <c r="Q88" s="159"/>
      <c r="R88" s="159"/>
      <c r="S88" s="129" t="s">
        <v>83</v>
      </c>
      <c r="T88" s="160"/>
      <c r="U88" s="160"/>
      <c r="V88" s="129" t="s">
        <v>84</v>
      </c>
      <c r="W88" s="53"/>
    </row>
    <row r="89" spans="1:26">
      <c r="A89" s="10"/>
      <c r="B89" s="211"/>
      <c r="C89" s="171"/>
      <c r="D89" s="377" t="s">
        <v>60</v>
      </c>
      <c r="E89" s="377"/>
      <c r="F89" s="136"/>
      <c r="G89" s="172"/>
      <c r="H89" s="136"/>
      <c r="I89" s="136"/>
      <c r="J89" s="137"/>
      <c r="K89" s="137"/>
      <c r="L89" s="137"/>
      <c r="M89" s="137"/>
      <c r="N89" s="137"/>
      <c r="O89" s="137"/>
      <c r="P89" s="137"/>
      <c r="Q89" s="135"/>
      <c r="R89" s="135"/>
      <c r="S89" s="135"/>
      <c r="T89" s="135"/>
      <c r="U89" s="135"/>
      <c r="V89" s="196"/>
      <c r="W89" s="217"/>
      <c r="X89" s="139"/>
      <c r="Y89" s="139"/>
      <c r="Z89" s="139"/>
    </row>
    <row r="90" spans="1:26">
      <c r="A90" s="10"/>
      <c r="B90" s="212"/>
      <c r="C90" s="174">
        <v>1</v>
      </c>
      <c r="D90" s="386" t="s">
        <v>61</v>
      </c>
      <c r="E90" s="386"/>
      <c r="F90" s="140"/>
      <c r="G90" s="173"/>
      <c r="H90" s="140"/>
      <c r="I90" s="140"/>
      <c r="J90" s="141"/>
      <c r="K90" s="141"/>
      <c r="L90" s="141"/>
      <c r="M90" s="141"/>
      <c r="N90" s="141"/>
      <c r="O90" s="141"/>
      <c r="P90" s="141"/>
      <c r="Q90" s="10"/>
      <c r="R90" s="10"/>
      <c r="S90" s="10"/>
      <c r="T90" s="10"/>
      <c r="U90" s="10"/>
      <c r="V90" s="197"/>
      <c r="W90" s="217"/>
      <c r="X90" s="139"/>
      <c r="Y90" s="139"/>
      <c r="Z90" s="139"/>
    </row>
    <row r="91" spans="1:26" ht="24.95" customHeight="1">
      <c r="A91" s="181"/>
      <c r="B91" s="213"/>
      <c r="C91" s="182" t="s">
        <v>87</v>
      </c>
      <c r="D91" s="391" t="s">
        <v>88</v>
      </c>
      <c r="E91" s="391"/>
      <c r="F91" s="176" t="s">
        <v>89</v>
      </c>
      <c r="G91" s="177">
        <v>215</v>
      </c>
      <c r="H91" s="176"/>
      <c r="I91" s="176">
        <f>ROUND(G91*(H91),2)</f>
        <v>0</v>
      </c>
      <c r="J91" s="178">
        <f>ROUND(G91*(N91),2)</f>
        <v>1221.2</v>
      </c>
      <c r="K91" s="179">
        <f>ROUND(G91*(O91),2)</f>
        <v>0</v>
      </c>
      <c r="L91" s="179">
        <f>ROUND(G91*(H91),2)</f>
        <v>0</v>
      </c>
      <c r="M91" s="179"/>
      <c r="N91" s="179">
        <v>5.68</v>
      </c>
      <c r="O91" s="179"/>
      <c r="P91" s="183"/>
      <c r="Q91" s="183"/>
      <c r="R91" s="183"/>
      <c r="S91" s="180">
        <f>ROUND(G91*(P91),3)</f>
        <v>0</v>
      </c>
      <c r="T91" s="180"/>
      <c r="U91" s="180"/>
      <c r="V91" s="198"/>
      <c r="W91" s="53"/>
      <c r="Z91">
        <v>0</v>
      </c>
    </row>
    <row r="92" spans="1:26" ht="24.95" customHeight="1">
      <c r="A92" s="181"/>
      <c r="B92" s="213"/>
      <c r="C92" s="182" t="s">
        <v>90</v>
      </c>
      <c r="D92" s="391" t="s">
        <v>91</v>
      </c>
      <c r="E92" s="391"/>
      <c r="F92" s="176" t="s">
        <v>89</v>
      </c>
      <c r="G92" s="177">
        <v>215</v>
      </c>
      <c r="H92" s="176"/>
      <c r="I92" s="176">
        <f>ROUND(G92*(H92),2)</f>
        <v>0</v>
      </c>
      <c r="J92" s="178">
        <f>ROUND(G92*(N92),2)</f>
        <v>255.85</v>
      </c>
      <c r="K92" s="179">
        <f>ROUND(G92*(O92),2)</f>
        <v>0</v>
      </c>
      <c r="L92" s="179">
        <f>ROUND(G92*(H92),2)</f>
        <v>0</v>
      </c>
      <c r="M92" s="179"/>
      <c r="N92" s="179">
        <v>1.19</v>
      </c>
      <c r="O92" s="179"/>
      <c r="P92" s="183"/>
      <c r="Q92" s="183"/>
      <c r="R92" s="183"/>
      <c r="S92" s="180">
        <f>ROUND(G92*(P92),3)</f>
        <v>0</v>
      </c>
      <c r="T92" s="180"/>
      <c r="U92" s="180"/>
      <c r="V92" s="198"/>
      <c r="W92" s="53"/>
      <c r="Z92">
        <v>0</v>
      </c>
    </row>
    <row r="93" spans="1:26" ht="24.95" customHeight="1">
      <c r="A93" s="181"/>
      <c r="B93" s="213"/>
      <c r="C93" s="182" t="s">
        <v>92</v>
      </c>
      <c r="D93" s="391" t="s">
        <v>93</v>
      </c>
      <c r="E93" s="391"/>
      <c r="F93" s="176" t="s">
        <v>94</v>
      </c>
      <c r="G93" s="177">
        <v>0.4</v>
      </c>
      <c r="H93" s="176"/>
      <c r="I93" s="176">
        <f>ROUND(G93*(H93),2)</f>
        <v>0</v>
      </c>
      <c r="J93" s="178">
        <f>ROUND(G93*(N93),2)</f>
        <v>15.59</v>
      </c>
      <c r="K93" s="179">
        <f>ROUND(G93*(O93),2)</f>
        <v>0</v>
      </c>
      <c r="L93" s="179">
        <f>ROUND(G93*(H93),2)</f>
        <v>0</v>
      </c>
      <c r="M93" s="179"/>
      <c r="N93" s="179">
        <v>38.979999999999997</v>
      </c>
      <c r="O93" s="179"/>
      <c r="P93" s="183"/>
      <c r="Q93" s="183"/>
      <c r="R93" s="183"/>
      <c r="S93" s="180">
        <f>ROUND(G93*(P93),3)</f>
        <v>0</v>
      </c>
      <c r="T93" s="180"/>
      <c r="U93" s="180"/>
      <c r="V93" s="198"/>
      <c r="W93" s="53"/>
      <c r="Z93">
        <v>0</v>
      </c>
    </row>
    <row r="94" spans="1:26" ht="35.1" customHeight="1">
      <c r="A94" s="181"/>
      <c r="B94" s="213"/>
      <c r="C94" s="182" t="s">
        <v>95</v>
      </c>
      <c r="D94" s="391" t="s">
        <v>96</v>
      </c>
      <c r="E94" s="391"/>
      <c r="F94" s="176" t="s">
        <v>94</v>
      </c>
      <c r="G94" s="177">
        <v>0.4</v>
      </c>
      <c r="H94" s="176"/>
      <c r="I94" s="176">
        <f>ROUND(G94*(H94),2)</f>
        <v>0</v>
      </c>
      <c r="J94" s="178">
        <f>ROUND(G94*(N94),2)</f>
        <v>3.47</v>
      </c>
      <c r="K94" s="179">
        <f>ROUND(G94*(O94),2)</f>
        <v>0</v>
      </c>
      <c r="L94" s="179">
        <f>ROUND(G94*(H94),2)</f>
        <v>0</v>
      </c>
      <c r="M94" s="179"/>
      <c r="N94" s="179">
        <v>8.67</v>
      </c>
      <c r="O94" s="179"/>
      <c r="P94" s="183"/>
      <c r="Q94" s="183"/>
      <c r="R94" s="183"/>
      <c r="S94" s="180">
        <f>ROUND(G94*(P94),3)</f>
        <v>0</v>
      </c>
      <c r="T94" s="180"/>
      <c r="U94" s="180"/>
      <c r="V94" s="198"/>
      <c r="W94" s="53"/>
      <c r="Z94">
        <v>0</v>
      </c>
    </row>
    <row r="95" spans="1:26">
      <c r="A95" s="10"/>
      <c r="B95" s="212"/>
      <c r="C95" s="174">
        <v>1</v>
      </c>
      <c r="D95" s="386" t="s">
        <v>61</v>
      </c>
      <c r="E95" s="386"/>
      <c r="F95" s="140"/>
      <c r="G95" s="173"/>
      <c r="H95" s="140"/>
      <c r="I95" s="142">
        <f>ROUND((SUM(I90:I94))/1,2)</f>
        <v>0</v>
      </c>
      <c r="J95" s="141"/>
      <c r="K95" s="141"/>
      <c r="L95" s="141">
        <f>ROUND((SUM(L90:L94))/1,2)</f>
        <v>0</v>
      </c>
      <c r="M95" s="141">
        <f>ROUND((SUM(M90:M94))/1,2)</f>
        <v>0</v>
      </c>
      <c r="N95" s="141"/>
      <c r="O95" s="141"/>
      <c r="P95" s="141"/>
      <c r="Q95" s="10"/>
      <c r="R95" s="10"/>
      <c r="S95" s="10">
        <f>ROUND((SUM(S90:S94))/1,2)</f>
        <v>0</v>
      </c>
      <c r="T95" s="10"/>
      <c r="U95" s="10"/>
      <c r="V95" s="199">
        <f>ROUND((SUM(V90:V94))/1,2)</f>
        <v>0</v>
      </c>
      <c r="W95" s="217"/>
      <c r="X95" s="139"/>
      <c r="Y95" s="139"/>
      <c r="Z95" s="139"/>
    </row>
    <row r="96" spans="1:26">
      <c r="A96" s="1"/>
      <c r="B96" s="208"/>
      <c r="C96" s="1"/>
      <c r="D96" s="1"/>
      <c r="E96" s="133"/>
      <c r="F96" s="133"/>
      <c r="G96" s="167"/>
      <c r="H96" s="133"/>
      <c r="I96" s="133"/>
      <c r="J96" s="134"/>
      <c r="K96" s="134"/>
      <c r="L96" s="134"/>
      <c r="M96" s="134"/>
      <c r="N96" s="134"/>
      <c r="O96" s="134"/>
      <c r="P96" s="134"/>
      <c r="Q96" s="1"/>
      <c r="R96" s="1"/>
      <c r="S96" s="1"/>
      <c r="T96" s="1"/>
      <c r="U96" s="1"/>
      <c r="V96" s="200"/>
      <c r="W96" s="53"/>
    </row>
    <row r="97" spans="1:26">
      <c r="A97" s="10"/>
      <c r="B97" s="212"/>
      <c r="C97" s="174">
        <v>2</v>
      </c>
      <c r="D97" s="386" t="s">
        <v>62</v>
      </c>
      <c r="E97" s="386"/>
      <c r="F97" s="140"/>
      <c r="G97" s="173"/>
      <c r="H97" s="140"/>
      <c r="I97" s="140"/>
      <c r="J97" s="141"/>
      <c r="K97" s="141"/>
      <c r="L97" s="141"/>
      <c r="M97" s="141"/>
      <c r="N97" s="141"/>
      <c r="O97" s="141"/>
      <c r="P97" s="141"/>
      <c r="Q97" s="10"/>
      <c r="R97" s="10"/>
      <c r="S97" s="10"/>
      <c r="T97" s="10"/>
      <c r="U97" s="10"/>
      <c r="V97" s="197"/>
      <c r="W97" s="217"/>
      <c r="X97" s="139"/>
      <c r="Y97" s="139"/>
      <c r="Z97" s="139"/>
    </row>
    <row r="98" spans="1:26" ht="24.95" customHeight="1">
      <c r="A98" s="181"/>
      <c r="B98" s="213"/>
      <c r="C98" s="182" t="s">
        <v>97</v>
      </c>
      <c r="D98" s="391" t="s">
        <v>98</v>
      </c>
      <c r="E98" s="391"/>
      <c r="F98" s="176" t="s">
        <v>94</v>
      </c>
      <c r="G98" s="177">
        <v>0.4</v>
      </c>
      <c r="H98" s="176"/>
      <c r="I98" s="176">
        <f>ROUND(G98*(H98),2)</f>
        <v>0</v>
      </c>
      <c r="J98" s="178">
        <f>ROUND(G98*(N98),2)</f>
        <v>33.86</v>
      </c>
      <c r="K98" s="179">
        <f>ROUND(G98*(O98),2)</f>
        <v>0</v>
      </c>
      <c r="L98" s="179">
        <f>ROUND(G98*(H98),2)</f>
        <v>0</v>
      </c>
      <c r="M98" s="179"/>
      <c r="N98" s="179">
        <v>84.66</v>
      </c>
      <c r="O98" s="179"/>
      <c r="P98" s="183">
        <v>2.19306</v>
      </c>
      <c r="Q98" s="183"/>
      <c r="R98" s="183">
        <v>2.19306</v>
      </c>
      <c r="S98" s="180">
        <f>ROUND(G98*(P98),3)</f>
        <v>0.877</v>
      </c>
      <c r="T98" s="180"/>
      <c r="U98" s="180"/>
      <c r="V98" s="198"/>
      <c r="W98" s="53"/>
      <c r="Z98">
        <v>0</v>
      </c>
    </row>
    <row r="99" spans="1:26">
      <c r="A99" s="10"/>
      <c r="B99" s="212"/>
      <c r="C99" s="174">
        <v>2</v>
      </c>
      <c r="D99" s="386" t="s">
        <v>62</v>
      </c>
      <c r="E99" s="386"/>
      <c r="F99" s="140"/>
      <c r="G99" s="173"/>
      <c r="H99" s="140"/>
      <c r="I99" s="142">
        <f>ROUND((SUM(I97:I98))/1,2)</f>
        <v>0</v>
      </c>
      <c r="J99" s="141"/>
      <c r="K99" s="141"/>
      <c r="L99" s="141">
        <f>ROUND((SUM(L97:L98))/1,2)</f>
        <v>0</v>
      </c>
      <c r="M99" s="141">
        <f>ROUND((SUM(M97:M98))/1,2)</f>
        <v>0</v>
      </c>
      <c r="N99" s="141"/>
      <c r="O99" s="141"/>
      <c r="P99" s="141"/>
      <c r="Q99" s="10"/>
      <c r="R99" s="10"/>
      <c r="S99" s="10">
        <f>ROUND((SUM(S97:S98))/1,2)</f>
        <v>0.88</v>
      </c>
      <c r="T99" s="10"/>
      <c r="U99" s="10"/>
      <c r="V99" s="199">
        <f>ROUND((SUM(V97:V98))/1,2)</f>
        <v>0</v>
      </c>
      <c r="W99" s="217"/>
      <c r="X99" s="139"/>
      <c r="Y99" s="139"/>
      <c r="Z99" s="139"/>
    </row>
    <row r="100" spans="1:26">
      <c r="A100" s="1"/>
      <c r="B100" s="208"/>
      <c r="C100" s="1"/>
      <c r="D100" s="1"/>
      <c r="E100" s="133"/>
      <c r="F100" s="133"/>
      <c r="G100" s="167"/>
      <c r="H100" s="133"/>
      <c r="I100" s="133"/>
      <c r="J100" s="134"/>
      <c r="K100" s="134"/>
      <c r="L100" s="134"/>
      <c r="M100" s="134"/>
      <c r="N100" s="134"/>
      <c r="O100" s="134"/>
      <c r="P100" s="134"/>
      <c r="Q100" s="1"/>
      <c r="R100" s="1"/>
      <c r="S100" s="1"/>
      <c r="T100" s="1"/>
      <c r="U100" s="1"/>
      <c r="V100" s="200"/>
      <c r="W100" s="53"/>
    </row>
    <row r="101" spans="1:26">
      <c r="A101" s="10"/>
      <c r="B101" s="212"/>
      <c r="C101" s="174">
        <v>9</v>
      </c>
      <c r="D101" s="386" t="s">
        <v>63</v>
      </c>
      <c r="E101" s="386"/>
      <c r="F101" s="140"/>
      <c r="G101" s="173"/>
      <c r="H101" s="140"/>
      <c r="I101" s="140"/>
      <c r="J101" s="141"/>
      <c r="K101" s="141"/>
      <c r="L101" s="141"/>
      <c r="M101" s="141"/>
      <c r="N101" s="141"/>
      <c r="O101" s="141"/>
      <c r="P101" s="141"/>
      <c r="Q101" s="10"/>
      <c r="R101" s="10"/>
      <c r="S101" s="10"/>
      <c r="T101" s="10"/>
      <c r="U101" s="10"/>
      <c r="V101" s="197"/>
      <c r="W101" s="217"/>
      <c r="X101" s="139"/>
      <c r="Y101" s="139"/>
      <c r="Z101" s="139"/>
    </row>
    <row r="102" spans="1:26" ht="24.95" customHeight="1">
      <c r="A102" s="181"/>
      <c r="B102" s="213"/>
      <c r="C102" s="182" t="s">
        <v>99</v>
      </c>
      <c r="D102" s="391" t="s">
        <v>100</v>
      </c>
      <c r="E102" s="391"/>
      <c r="F102" s="176" t="s">
        <v>94</v>
      </c>
      <c r="G102" s="177">
        <v>65.08</v>
      </c>
      <c r="H102" s="176"/>
      <c r="I102" s="176">
        <f t="shared" ref="I102:I129" si="0">ROUND(G102*(H102),2)</f>
        <v>0</v>
      </c>
      <c r="J102" s="178">
        <f t="shared" ref="J102:J129" si="1">ROUND(G102*(N102),2)</f>
        <v>1542.4</v>
      </c>
      <c r="K102" s="179">
        <f t="shared" ref="K102:K129" si="2">ROUND(G102*(O102),2)</f>
        <v>0</v>
      </c>
      <c r="L102" s="179">
        <f t="shared" ref="L102:L115" si="3">ROUND(G102*(H102),2)</f>
        <v>0</v>
      </c>
      <c r="M102" s="179"/>
      <c r="N102" s="179">
        <v>23.7</v>
      </c>
      <c r="O102" s="179"/>
      <c r="P102" s="183"/>
      <c r="Q102" s="183"/>
      <c r="R102" s="183"/>
      <c r="S102" s="180">
        <f t="shared" ref="S102:S129" si="4">ROUND(G102*(P102),3)</f>
        <v>0</v>
      </c>
      <c r="T102" s="180"/>
      <c r="U102" s="180"/>
      <c r="V102" s="198"/>
      <c r="W102" s="53"/>
      <c r="Z102">
        <v>0</v>
      </c>
    </row>
    <row r="103" spans="1:26" ht="24.95" customHeight="1">
      <c r="A103" s="181"/>
      <c r="B103" s="213"/>
      <c r="C103" s="182" t="s">
        <v>101</v>
      </c>
      <c r="D103" s="391" t="s">
        <v>102</v>
      </c>
      <c r="E103" s="391"/>
      <c r="F103" s="176" t="s">
        <v>89</v>
      </c>
      <c r="G103" s="177">
        <v>81.67</v>
      </c>
      <c r="H103" s="176"/>
      <c r="I103" s="176">
        <f t="shared" si="0"/>
        <v>0</v>
      </c>
      <c r="J103" s="178">
        <f t="shared" si="1"/>
        <v>419.78</v>
      </c>
      <c r="K103" s="179">
        <f t="shared" si="2"/>
        <v>0</v>
      </c>
      <c r="L103" s="179">
        <f t="shared" si="3"/>
        <v>0</v>
      </c>
      <c r="M103" s="179"/>
      <c r="N103" s="179">
        <v>5.14</v>
      </c>
      <c r="O103" s="179"/>
      <c r="P103" s="183"/>
      <c r="Q103" s="183"/>
      <c r="R103" s="183"/>
      <c r="S103" s="180">
        <f t="shared" si="4"/>
        <v>0</v>
      </c>
      <c r="T103" s="180"/>
      <c r="U103" s="180"/>
      <c r="V103" s="198"/>
      <c r="W103" s="53"/>
      <c r="Z103">
        <v>0</v>
      </c>
    </row>
    <row r="104" spans="1:26" ht="24.95" customHeight="1">
      <c r="A104" s="181"/>
      <c r="B104" s="213"/>
      <c r="C104" s="182" t="s">
        <v>103</v>
      </c>
      <c r="D104" s="391" t="s">
        <v>104</v>
      </c>
      <c r="E104" s="391"/>
      <c r="F104" s="176" t="s">
        <v>89</v>
      </c>
      <c r="G104" s="177">
        <v>42.59</v>
      </c>
      <c r="H104" s="176"/>
      <c r="I104" s="176">
        <f t="shared" si="0"/>
        <v>0</v>
      </c>
      <c r="J104" s="178">
        <f t="shared" si="1"/>
        <v>400.35</v>
      </c>
      <c r="K104" s="179">
        <f t="shared" si="2"/>
        <v>0</v>
      </c>
      <c r="L104" s="179">
        <f t="shared" si="3"/>
        <v>0</v>
      </c>
      <c r="M104" s="179"/>
      <c r="N104" s="179">
        <v>9.4</v>
      </c>
      <c r="O104" s="179"/>
      <c r="P104" s="183"/>
      <c r="Q104" s="183"/>
      <c r="R104" s="183"/>
      <c r="S104" s="180">
        <f t="shared" si="4"/>
        <v>0</v>
      </c>
      <c r="T104" s="180"/>
      <c r="U104" s="180"/>
      <c r="V104" s="198"/>
      <c r="W104" s="53"/>
      <c r="Z104">
        <v>0</v>
      </c>
    </row>
    <row r="105" spans="1:26" ht="24.95" customHeight="1">
      <c r="A105" s="181"/>
      <c r="B105" s="213"/>
      <c r="C105" s="182" t="s">
        <v>105</v>
      </c>
      <c r="D105" s="391" t="s">
        <v>106</v>
      </c>
      <c r="E105" s="391"/>
      <c r="F105" s="176" t="s">
        <v>107</v>
      </c>
      <c r="G105" s="177">
        <v>47</v>
      </c>
      <c r="H105" s="176"/>
      <c r="I105" s="176">
        <f t="shared" si="0"/>
        <v>0</v>
      </c>
      <c r="J105" s="178">
        <f t="shared" si="1"/>
        <v>34.78</v>
      </c>
      <c r="K105" s="179">
        <f t="shared" si="2"/>
        <v>0</v>
      </c>
      <c r="L105" s="179">
        <f t="shared" si="3"/>
        <v>0</v>
      </c>
      <c r="M105" s="179"/>
      <c r="N105" s="179">
        <v>0.74</v>
      </c>
      <c r="O105" s="179"/>
      <c r="P105" s="183"/>
      <c r="Q105" s="183"/>
      <c r="R105" s="183"/>
      <c r="S105" s="180">
        <f t="shared" si="4"/>
        <v>0</v>
      </c>
      <c r="T105" s="180"/>
      <c r="U105" s="180"/>
      <c r="V105" s="198"/>
      <c r="W105" s="53"/>
      <c r="Z105">
        <v>0</v>
      </c>
    </row>
    <row r="106" spans="1:26" ht="24.95" customHeight="1">
      <c r="A106" s="181"/>
      <c r="B106" s="213"/>
      <c r="C106" s="182" t="s">
        <v>108</v>
      </c>
      <c r="D106" s="391" t="s">
        <v>109</v>
      </c>
      <c r="E106" s="391"/>
      <c r="F106" s="176" t="s">
        <v>89</v>
      </c>
      <c r="G106" s="177">
        <v>110.53</v>
      </c>
      <c r="H106" s="176"/>
      <c r="I106" s="176">
        <f t="shared" si="0"/>
        <v>0</v>
      </c>
      <c r="J106" s="178">
        <f t="shared" si="1"/>
        <v>390.17</v>
      </c>
      <c r="K106" s="179">
        <f t="shared" si="2"/>
        <v>0</v>
      </c>
      <c r="L106" s="179">
        <f t="shared" si="3"/>
        <v>0</v>
      </c>
      <c r="M106" s="179"/>
      <c r="N106" s="179">
        <v>3.5300000000000002</v>
      </c>
      <c r="O106" s="179"/>
      <c r="P106" s="183"/>
      <c r="Q106" s="183"/>
      <c r="R106" s="183"/>
      <c r="S106" s="180">
        <f t="shared" si="4"/>
        <v>0</v>
      </c>
      <c r="T106" s="180"/>
      <c r="U106" s="180"/>
      <c r="V106" s="198"/>
      <c r="W106" s="53"/>
      <c r="Z106">
        <v>0</v>
      </c>
    </row>
    <row r="107" spans="1:26" ht="24.95" customHeight="1">
      <c r="A107" s="181"/>
      <c r="B107" s="213"/>
      <c r="C107" s="182" t="s">
        <v>110</v>
      </c>
      <c r="D107" s="391" t="s">
        <v>111</v>
      </c>
      <c r="E107" s="391"/>
      <c r="F107" s="176" t="s">
        <v>94</v>
      </c>
      <c r="G107" s="177">
        <v>16.71</v>
      </c>
      <c r="H107" s="176"/>
      <c r="I107" s="176">
        <f t="shared" si="0"/>
        <v>0</v>
      </c>
      <c r="J107" s="178">
        <f t="shared" si="1"/>
        <v>1579.26</v>
      </c>
      <c r="K107" s="179">
        <f t="shared" si="2"/>
        <v>0</v>
      </c>
      <c r="L107" s="179">
        <f t="shared" si="3"/>
        <v>0</v>
      </c>
      <c r="M107" s="179"/>
      <c r="N107" s="179">
        <v>94.51</v>
      </c>
      <c r="O107" s="179"/>
      <c r="P107" s="183"/>
      <c r="Q107" s="183"/>
      <c r="R107" s="183"/>
      <c r="S107" s="180">
        <f t="shared" si="4"/>
        <v>0</v>
      </c>
      <c r="T107" s="180"/>
      <c r="U107" s="180"/>
      <c r="V107" s="198"/>
      <c r="W107" s="53"/>
      <c r="Z107">
        <v>0</v>
      </c>
    </row>
    <row r="108" spans="1:26" ht="24.95" customHeight="1">
      <c r="A108" s="181"/>
      <c r="B108" s="213"/>
      <c r="C108" s="182" t="s">
        <v>112</v>
      </c>
      <c r="D108" s="391" t="s">
        <v>113</v>
      </c>
      <c r="E108" s="391"/>
      <c r="F108" s="176" t="s">
        <v>89</v>
      </c>
      <c r="G108" s="177">
        <v>30.6</v>
      </c>
      <c r="H108" s="176"/>
      <c r="I108" s="176">
        <f t="shared" si="0"/>
        <v>0</v>
      </c>
      <c r="J108" s="178">
        <f t="shared" si="1"/>
        <v>78.34</v>
      </c>
      <c r="K108" s="179">
        <f t="shared" si="2"/>
        <v>0</v>
      </c>
      <c r="L108" s="179">
        <f t="shared" si="3"/>
        <v>0</v>
      </c>
      <c r="M108" s="179"/>
      <c r="N108" s="179">
        <v>2.56</v>
      </c>
      <c r="O108" s="179"/>
      <c r="P108" s="183"/>
      <c r="Q108" s="183"/>
      <c r="R108" s="183"/>
      <c r="S108" s="180">
        <f t="shared" si="4"/>
        <v>0</v>
      </c>
      <c r="T108" s="180"/>
      <c r="U108" s="180"/>
      <c r="V108" s="198"/>
      <c r="W108" s="53"/>
      <c r="Z108">
        <v>0</v>
      </c>
    </row>
    <row r="109" spans="1:26" ht="24.95" customHeight="1">
      <c r="A109" s="181"/>
      <c r="B109" s="213"/>
      <c r="C109" s="182" t="s">
        <v>114</v>
      </c>
      <c r="D109" s="391" t="s">
        <v>115</v>
      </c>
      <c r="E109" s="391"/>
      <c r="F109" s="176" t="s">
        <v>89</v>
      </c>
      <c r="G109" s="177">
        <v>14.49</v>
      </c>
      <c r="H109" s="176"/>
      <c r="I109" s="176">
        <f t="shared" si="0"/>
        <v>0</v>
      </c>
      <c r="J109" s="178">
        <f t="shared" si="1"/>
        <v>84.48</v>
      </c>
      <c r="K109" s="179">
        <f t="shared" si="2"/>
        <v>0</v>
      </c>
      <c r="L109" s="179">
        <f t="shared" si="3"/>
        <v>0</v>
      </c>
      <c r="M109" s="179"/>
      <c r="N109" s="179">
        <v>5.83</v>
      </c>
      <c r="O109" s="179"/>
      <c r="P109" s="183"/>
      <c r="Q109" s="183"/>
      <c r="R109" s="183"/>
      <c r="S109" s="180">
        <f t="shared" si="4"/>
        <v>0</v>
      </c>
      <c r="T109" s="180"/>
      <c r="U109" s="180"/>
      <c r="V109" s="198"/>
      <c r="W109" s="53"/>
      <c r="Z109">
        <v>0</v>
      </c>
    </row>
    <row r="110" spans="1:26" ht="24.95" customHeight="1">
      <c r="A110" s="181"/>
      <c r="B110" s="213"/>
      <c r="C110" s="182" t="s">
        <v>116</v>
      </c>
      <c r="D110" s="391" t="s">
        <v>117</v>
      </c>
      <c r="E110" s="391"/>
      <c r="F110" s="176" t="s">
        <v>107</v>
      </c>
      <c r="G110" s="177">
        <v>25</v>
      </c>
      <c r="H110" s="176"/>
      <c r="I110" s="176">
        <f t="shared" si="0"/>
        <v>0</v>
      </c>
      <c r="J110" s="178">
        <f t="shared" si="1"/>
        <v>12.75</v>
      </c>
      <c r="K110" s="179">
        <f t="shared" si="2"/>
        <v>0</v>
      </c>
      <c r="L110" s="179">
        <f t="shared" si="3"/>
        <v>0</v>
      </c>
      <c r="M110" s="179"/>
      <c r="N110" s="179">
        <v>0.51</v>
      </c>
      <c r="O110" s="179"/>
      <c r="P110" s="183"/>
      <c r="Q110" s="183"/>
      <c r="R110" s="183"/>
      <c r="S110" s="180">
        <f t="shared" si="4"/>
        <v>0</v>
      </c>
      <c r="T110" s="180"/>
      <c r="U110" s="180"/>
      <c r="V110" s="198"/>
      <c r="W110" s="53"/>
      <c r="Z110">
        <v>0</v>
      </c>
    </row>
    <row r="111" spans="1:26" ht="24.95" customHeight="1">
      <c r="A111" s="181"/>
      <c r="B111" s="213"/>
      <c r="C111" s="182" t="s">
        <v>118</v>
      </c>
      <c r="D111" s="391" t="s">
        <v>119</v>
      </c>
      <c r="E111" s="391"/>
      <c r="F111" s="176" t="s">
        <v>89</v>
      </c>
      <c r="G111" s="177">
        <v>127.29</v>
      </c>
      <c r="H111" s="176"/>
      <c r="I111" s="176">
        <f t="shared" si="0"/>
        <v>0</v>
      </c>
      <c r="J111" s="178">
        <f t="shared" si="1"/>
        <v>339.86</v>
      </c>
      <c r="K111" s="179">
        <f t="shared" si="2"/>
        <v>0</v>
      </c>
      <c r="L111" s="179">
        <f t="shared" si="3"/>
        <v>0</v>
      </c>
      <c r="M111" s="179"/>
      <c r="N111" s="179">
        <v>2.67</v>
      </c>
      <c r="O111" s="179"/>
      <c r="P111" s="183"/>
      <c r="Q111" s="183"/>
      <c r="R111" s="183"/>
      <c r="S111" s="180">
        <f t="shared" si="4"/>
        <v>0</v>
      </c>
      <c r="T111" s="180"/>
      <c r="U111" s="180"/>
      <c r="V111" s="198"/>
      <c r="W111" s="53"/>
      <c r="Z111">
        <v>0</v>
      </c>
    </row>
    <row r="112" spans="1:26" ht="24.95" customHeight="1">
      <c r="A112" s="181"/>
      <c r="B112" s="213"/>
      <c r="C112" s="182" t="s">
        <v>120</v>
      </c>
      <c r="D112" s="391" t="s">
        <v>121</v>
      </c>
      <c r="E112" s="391"/>
      <c r="F112" s="176" t="s">
        <v>89</v>
      </c>
      <c r="G112" s="177">
        <v>1321.5</v>
      </c>
      <c r="H112" s="176"/>
      <c r="I112" s="176">
        <f t="shared" si="0"/>
        <v>0</v>
      </c>
      <c r="J112" s="178">
        <f t="shared" si="1"/>
        <v>4189.16</v>
      </c>
      <c r="K112" s="179">
        <f t="shared" si="2"/>
        <v>0</v>
      </c>
      <c r="L112" s="179">
        <f t="shared" si="3"/>
        <v>0</v>
      </c>
      <c r="M112" s="179"/>
      <c r="N112" s="179">
        <v>3.17</v>
      </c>
      <c r="O112" s="179"/>
      <c r="P112" s="183"/>
      <c r="Q112" s="183"/>
      <c r="R112" s="183"/>
      <c r="S112" s="180">
        <f t="shared" si="4"/>
        <v>0</v>
      </c>
      <c r="T112" s="180"/>
      <c r="U112" s="180"/>
      <c r="V112" s="198"/>
      <c r="W112" s="53"/>
      <c r="Z112">
        <v>0</v>
      </c>
    </row>
    <row r="113" spans="1:26" ht="24.95" customHeight="1">
      <c r="A113" s="181"/>
      <c r="B113" s="213"/>
      <c r="C113" s="182" t="s">
        <v>122</v>
      </c>
      <c r="D113" s="391" t="s">
        <v>123</v>
      </c>
      <c r="E113" s="391"/>
      <c r="F113" s="176" t="s">
        <v>89</v>
      </c>
      <c r="G113" s="177">
        <v>65.12</v>
      </c>
      <c r="H113" s="176"/>
      <c r="I113" s="176">
        <f t="shared" si="0"/>
        <v>0</v>
      </c>
      <c r="J113" s="178">
        <f t="shared" si="1"/>
        <v>224.01</v>
      </c>
      <c r="K113" s="179">
        <f t="shared" si="2"/>
        <v>0</v>
      </c>
      <c r="L113" s="179">
        <f t="shared" si="3"/>
        <v>0</v>
      </c>
      <c r="M113" s="179"/>
      <c r="N113" s="179">
        <v>3.44</v>
      </c>
      <c r="O113" s="179"/>
      <c r="P113" s="183"/>
      <c r="Q113" s="183"/>
      <c r="R113" s="183"/>
      <c r="S113" s="180">
        <f t="shared" si="4"/>
        <v>0</v>
      </c>
      <c r="T113" s="180"/>
      <c r="U113" s="180"/>
      <c r="V113" s="198"/>
      <c r="W113" s="53"/>
      <c r="Z113">
        <v>0</v>
      </c>
    </row>
    <row r="114" spans="1:26" ht="24.95" customHeight="1">
      <c r="A114" s="181"/>
      <c r="B114" s="213"/>
      <c r="C114" s="182" t="s">
        <v>124</v>
      </c>
      <c r="D114" s="391" t="s">
        <v>125</v>
      </c>
      <c r="E114" s="391"/>
      <c r="F114" s="176" t="s">
        <v>89</v>
      </c>
      <c r="G114" s="177">
        <v>0.3</v>
      </c>
      <c r="H114" s="176"/>
      <c r="I114" s="176">
        <f t="shared" si="0"/>
        <v>0</v>
      </c>
      <c r="J114" s="178">
        <f t="shared" si="1"/>
        <v>1.65</v>
      </c>
      <c r="K114" s="179">
        <f t="shared" si="2"/>
        <v>0</v>
      </c>
      <c r="L114" s="179">
        <f t="shared" si="3"/>
        <v>0</v>
      </c>
      <c r="M114" s="179"/>
      <c r="N114" s="179">
        <v>5.49</v>
      </c>
      <c r="O114" s="179"/>
      <c r="P114" s="183"/>
      <c r="Q114" s="183"/>
      <c r="R114" s="183"/>
      <c r="S114" s="180">
        <f t="shared" si="4"/>
        <v>0</v>
      </c>
      <c r="T114" s="180"/>
      <c r="U114" s="180"/>
      <c r="V114" s="198"/>
      <c r="W114" s="53"/>
      <c r="Z114">
        <v>0</v>
      </c>
    </row>
    <row r="115" spans="1:26" ht="24.95" customHeight="1">
      <c r="A115" s="181"/>
      <c r="B115" s="213"/>
      <c r="C115" s="182" t="s">
        <v>126</v>
      </c>
      <c r="D115" s="391" t="s">
        <v>127</v>
      </c>
      <c r="E115" s="391"/>
      <c r="F115" s="176" t="s">
        <v>89</v>
      </c>
      <c r="G115" s="177">
        <v>4.5599999999999996</v>
      </c>
      <c r="H115" s="176"/>
      <c r="I115" s="176">
        <f t="shared" si="0"/>
        <v>0</v>
      </c>
      <c r="J115" s="178">
        <f t="shared" si="1"/>
        <v>28.18</v>
      </c>
      <c r="K115" s="179">
        <f t="shared" si="2"/>
        <v>0</v>
      </c>
      <c r="L115" s="179">
        <f t="shared" si="3"/>
        <v>0</v>
      </c>
      <c r="M115" s="179"/>
      <c r="N115" s="179">
        <v>6.18</v>
      </c>
      <c r="O115" s="179"/>
      <c r="P115" s="183"/>
      <c r="Q115" s="183"/>
      <c r="R115" s="183"/>
      <c r="S115" s="180">
        <f t="shared" si="4"/>
        <v>0</v>
      </c>
      <c r="T115" s="180"/>
      <c r="U115" s="180"/>
      <c r="V115" s="198"/>
      <c r="W115" s="53"/>
      <c r="Z115">
        <v>0</v>
      </c>
    </row>
    <row r="116" spans="1:26" ht="24.95" customHeight="1">
      <c r="A116" s="181"/>
      <c r="B116" s="214"/>
      <c r="C116" s="190" t="s">
        <v>128</v>
      </c>
      <c r="D116" s="392" t="s">
        <v>129</v>
      </c>
      <c r="E116" s="392"/>
      <c r="F116" s="185" t="s">
        <v>107</v>
      </c>
      <c r="G116" s="186">
        <v>1</v>
      </c>
      <c r="H116" s="185"/>
      <c r="I116" s="185">
        <f t="shared" si="0"/>
        <v>0</v>
      </c>
      <c r="J116" s="187">
        <f t="shared" si="1"/>
        <v>28</v>
      </c>
      <c r="K116" s="188">
        <f t="shared" si="2"/>
        <v>0</v>
      </c>
      <c r="L116" s="188"/>
      <c r="M116" s="188">
        <f>ROUND(G116*(H116),2)</f>
        <v>0</v>
      </c>
      <c r="N116" s="188">
        <v>28</v>
      </c>
      <c r="O116" s="188"/>
      <c r="P116" s="191">
        <v>2E-3</v>
      </c>
      <c r="Q116" s="191"/>
      <c r="R116" s="191">
        <v>2E-3</v>
      </c>
      <c r="S116" s="189">
        <f t="shared" si="4"/>
        <v>2E-3</v>
      </c>
      <c r="T116" s="189"/>
      <c r="U116" s="189"/>
      <c r="V116" s="201"/>
      <c r="W116" s="53"/>
      <c r="Z116">
        <v>0</v>
      </c>
    </row>
    <row r="117" spans="1:26" ht="24.95" customHeight="1">
      <c r="A117" s="181"/>
      <c r="B117" s="213"/>
      <c r="C117" s="182" t="s">
        <v>130</v>
      </c>
      <c r="D117" s="391" t="s">
        <v>131</v>
      </c>
      <c r="E117" s="391"/>
      <c r="F117" s="176" t="s">
        <v>94</v>
      </c>
      <c r="G117" s="177">
        <v>1.3</v>
      </c>
      <c r="H117" s="176"/>
      <c r="I117" s="176">
        <f t="shared" si="0"/>
        <v>0</v>
      </c>
      <c r="J117" s="178">
        <f t="shared" si="1"/>
        <v>97.27</v>
      </c>
      <c r="K117" s="179">
        <f t="shared" si="2"/>
        <v>0</v>
      </c>
      <c r="L117" s="179">
        <f t="shared" ref="L117:L122" si="5">ROUND(G117*(H117),2)</f>
        <v>0</v>
      </c>
      <c r="M117" s="179"/>
      <c r="N117" s="179">
        <v>74.819999999999993</v>
      </c>
      <c r="O117" s="179"/>
      <c r="P117" s="183"/>
      <c r="Q117" s="183"/>
      <c r="R117" s="183"/>
      <c r="S117" s="180">
        <f t="shared" si="4"/>
        <v>0</v>
      </c>
      <c r="T117" s="180"/>
      <c r="U117" s="180"/>
      <c r="V117" s="198"/>
      <c r="W117" s="53"/>
      <c r="Z117">
        <v>0</v>
      </c>
    </row>
    <row r="118" spans="1:26" ht="24.95" customHeight="1">
      <c r="A118" s="181"/>
      <c r="B118" s="213"/>
      <c r="C118" s="182" t="s">
        <v>132</v>
      </c>
      <c r="D118" s="391" t="s">
        <v>133</v>
      </c>
      <c r="E118" s="391"/>
      <c r="F118" s="176" t="s">
        <v>94</v>
      </c>
      <c r="G118" s="177">
        <v>5.73</v>
      </c>
      <c r="H118" s="176"/>
      <c r="I118" s="176">
        <f t="shared" si="0"/>
        <v>0</v>
      </c>
      <c r="J118" s="178">
        <f t="shared" si="1"/>
        <v>481.72</v>
      </c>
      <c r="K118" s="179">
        <f t="shared" si="2"/>
        <v>0</v>
      </c>
      <c r="L118" s="179">
        <f t="shared" si="5"/>
        <v>0</v>
      </c>
      <c r="M118" s="179"/>
      <c r="N118" s="179">
        <v>84.07</v>
      </c>
      <c r="O118" s="179"/>
      <c r="P118" s="183"/>
      <c r="Q118" s="183"/>
      <c r="R118" s="183"/>
      <c r="S118" s="180">
        <f t="shared" si="4"/>
        <v>0</v>
      </c>
      <c r="T118" s="180"/>
      <c r="U118" s="180"/>
      <c r="V118" s="198"/>
      <c r="W118" s="53"/>
      <c r="Z118">
        <v>0</v>
      </c>
    </row>
    <row r="119" spans="1:26" ht="24.95" customHeight="1">
      <c r="A119" s="181"/>
      <c r="B119" s="213"/>
      <c r="C119" s="182" t="s">
        <v>134</v>
      </c>
      <c r="D119" s="391" t="s">
        <v>135</v>
      </c>
      <c r="E119" s="391"/>
      <c r="F119" s="175" t="s">
        <v>89</v>
      </c>
      <c r="G119" s="177">
        <v>4.9800000000000004</v>
      </c>
      <c r="H119" s="176"/>
      <c r="I119" s="176">
        <f t="shared" si="0"/>
        <v>0</v>
      </c>
      <c r="J119" s="175">
        <f t="shared" si="1"/>
        <v>10.01</v>
      </c>
      <c r="K119" s="180">
        <f t="shared" si="2"/>
        <v>0</v>
      </c>
      <c r="L119" s="180">
        <f t="shared" si="5"/>
        <v>0</v>
      </c>
      <c r="M119" s="180"/>
      <c r="N119" s="180">
        <v>2.0099999999999998</v>
      </c>
      <c r="O119" s="180"/>
      <c r="P119" s="183"/>
      <c r="Q119" s="183"/>
      <c r="R119" s="183"/>
      <c r="S119" s="180">
        <f t="shared" si="4"/>
        <v>0</v>
      </c>
      <c r="T119" s="180"/>
      <c r="U119" s="180"/>
      <c r="V119" s="198"/>
      <c r="W119" s="53"/>
      <c r="Z119">
        <v>0</v>
      </c>
    </row>
    <row r="120" spans="1:26" ht="24.95" customHeight="1">
      <c r="A120" s="181"/>
      <c r="B120" s="213"/>
      <c r="C120" s="182" t="s">
        <v>136</v>
      </c>
      <c r="D120" s="391" t="s">
        <v>137</v>
      </c>
      <c r="E120" s="391"/>
      <c r="F120" s="175" t="s">
        <v>94</v>
      </c>
      <c r="G120" s="177">
        <v>29.15</v>
      </c>
      <c r="H120" s="176"/>
      <c r="I120" s="176">
        <f t="shared" si="0"/>
        <v>0</v>
      </c>
      <c r="J120" s="175">
        <f t="shared" si="1"/>
        <v>2431.4</v>
      </c>
      <c r="K120" s="180">
        <f t="shared" si="2"/>
        <v>0</v>
      </c>
      <c r="L120" s="180">
        <f t="shared" si="5"/>
        <v>0</v>
      </c>
      <c r="M120" s="180"/>
      <c r="N120" s="180">
        <v>83.41</v>
      </c>
      <c r="O120" s="180"/>
      <c r="P120" s="183"/>
      <c r="Q120" s="183"/>
      <c r="R120" s="183"/>
      <c r="S120" s="180">
        <f t="shared" si="4"/>
        <v>0</v>
      </c>
      <c r="T120" s="180"/>
      <c r="U120" s="180"/>
      <c r="V120" s="198"/>
      <c r="W120" s="53"/>
      <c r="Z120">
        <v>0</v>
      </c>
    </row>
    <row r="121" spans="1:26" ht="24.95" customHeight="1">
      <c r="A121" s="181"/>
      <c r="B121" s="213"/>
      <c r="C121" s="182" t="s">
        <v>138</v>
      </c>
      <c r="D121" s="391" t="s">
        <v>139</v>
      </c>
      <c r="E121" s="391"/>
      <c r="F121" s="175" t="s">
        <v>140</v>
      </c>
      <c r="G121" s="177">
        <v>544.99</v>
      </c>
      <c r="H121" s="176"/>
      <c r="I121" s="176">
        <f t="shared" si="0"/>
        <v>0</v>
      </c>
      <c r="J121" s="175">
        <f t="shared" si="1"/>
        <v>2637.75</v>
      </c>
      <c r="K121" s="180">
        <f t="shared" si="2"/>
        <v>0</v>
      </c>
      <c r="L121" s="180">
        <f t="shared" si="5"/>
        <v>0</v>
      </c>
      <c r="M121" s="180"/>
      <c r="N121" s="180">
        <v>4.84</v>
      </c>
      <c r="O121" s="180"/>
      <c r="P121" s="183"/>
      <c r="Q121" s="183"/>
      <c r="R121" s="183"/>
      <c r="S121" s="180">
        <f t="shared" si="4"/>
        <v>0</v>
      </c>
      <c r="T121" s="180"/>
      <c r="U121" s="180"/>
      <c r="V121" s="198"/>
      <c r="W121" s="53"/>
      <c r="Z121">
        <v>0</v>
      </c>
    </row>
    <row r="122" spans="1:26" ht="24.95" customHeight="1">
      <c r="A122" s="181"/>
      <c r="B122" s="213"/>
      <c r="C122" s="182" t="s">
        <v>141</v>
      </c>
      <c r="D122" s="391" t="s">
        <v>142</v>
      </c>
      <c r="E122" s="391"/>
      <c r="F122" s="175" t="s">
        <v>140</v>
      </c>
      <c r="G122" s="177">
        <v>544.99</v>
      </c>
      <c r="H122" s="176"/>
      <c r="I122" s="176">
        <f t="shared" si="0"/>
        <v>0</v>
      </c>
      <c r="J122" s="175">
        <f t="shared" si="1"/>
        <v>17466.93</v>
      </c>
      <c r="K122" s="180">
        <f t="shared" si="2"/>
        <v>0</v>
      </c>
      <c r="L122" s="180">
        <f t="shared" si="5"/>
        <v>0</v>
      </c>
      <c r="M122" s="180"/>
      <c r="N122" s="180">
        <v>32.049999999999997</v>
      </c>
      <c r="O122" s="180"/>
      <c r="P122" s="183"/>
      <c r="Q122" s="183"/>
      <c r="R122" s="183"/>
      <c r="S122" s="180">
        <f t="shared" si="4"/>
        <v>0</v>
      </c>
      <c r="T122" s="180"/>
      <c r="U122" s="180"/>
      <c r="V122" s="198"/>
      <c r="W122" s="53"/>
      <c r="Z122">
        <v>0</v>
      </c>
    </row>
    <row r="123" spans="1:26" ht="35.1" customHeight="1">
      <c r="A123" s="181"/>
      <c r="B123" s="213"/>
      <c r="C123" s="182" t="s">
        <v>143</v>
      </c>
      <c r="D123" s="391" t="s">
        <v>144</v>
      </c>
      <c r="E123" s="391"/>
      <c r="F123" s="175" t="s">
        <v>140</v>
      </c>
      <c r="G123" s="177">
        <v>544.99</v>
      </c>
      <c r="H123" s="176"/>
      <c r="I123" s="176">
        <f t="shared" si="0"/>
        <v>0</v>
      </c>
      <c r="J123" s="175">
        <f t="shared" si="1"/>
        <v>0</v>
      </c>
      <c r="K123" s="180">
        <f t="shared" si="2"/>
        <v>0</v>
      </c>
      <c r="L123" s="180"/>
      <c r="M123" s="180"/>
      <c r="N123" s="180">
        <v>0</v>
      </c>
      <c r="O123" s="180"/>
      <c r="P123" s="183"/>
      <c r="Q123" s="183"/>
      <c r="R123" s="183"/>
      <c r="S123" s="180">
        <f t="shared" si="4"/>
        <v>0</v>
      </c>
      <c r="T123" s="180"/>
      <c r="U123" s="180"/>
      <c r="V123" s="198"/>
      <c r="W123" s="53"/>
      <c r="Z123">
        <v>0</v>
      </c>
    </row>
    <row r="124" spans="1:26" ht="24.95" customHeight="1">
      <c r="A124" s="181"/>
      <c r="B124" s="213"/>
      <c r="C124" s="182" t="s">
        <v>145</v>
      </c>
      <c r="D124" s="391" t="s">
        <v>146</v>
      </c>
      <c r="E124" s="391"/>
      <c r="F124" s="175" t="s">
        <v>140</v>
      </c>
      <c r="G124" s="177">
        <v>544.99</v>
      </c>
      <c r="H124" s="176"/>
      <c r="I124" s="176">
        <f t="shared" si="0"/>
        <v>0</v>
      </c>
      <c r="J124" s="175">
        <f t="shared" si="1"/>
        <v>713.94</v>
      </c>
      <c r="K124" s="180">
        <f t="shared" si="2"/>
        <v>0</v>
      </c>
      <c r="L124" s="180">
        <f t="shared" ref="L124:L129" si="6">ROUND(G124*(H124),2)</f>
        <v>0</v>
      </c>
      <c r="M124" s="180"/>
      <c r="N124" s="180">
        <v>1.31</v>
      </c>
      <c r="O124" s="180"/>
      <c r="P124" s="183"/>
      <c r="Q124" s="183"/>
      <c r="R124" s="183"/>
      <c r="S124" s="180">
        <f t="shared" si="4"/>
        <v>0</v>
      </c>
      <c r="T124" s="180"/>
      <c r="U124" s="180"/>
      <c r="V124" s="198"/>
      <c r="W124" s="53"/>
      <c r="Z124">
        <v>0</v>
      </c>
    </row>
    <row r="125" spans="1:26" ht="24.95" customHeight="1">
      <c r="A125" s="181"/>
      <c r="B125" s="213"/>
      <c r="C125" s="182" t="s">
        <v>147</v>
      </c>
      <c r="D125" s="391" t="s">
        <v>148</v>
      </c>
      <c r="E125" s="391"/>
      <c r="F125" s="175" t="s">
        <v>140</v>
      </c>
      <c r="G125" s="177">
        <v>544.99</v>
      </c>
      <c r="H125" s="176"/>
      <c r="I125" s="176">
        <f t="shared" si="0"/>
        <v>0</v>
      </c>
      <c r="J125" s="175">
        <f t="shared" si="1"/>
        <v>5052.0600000000004</v>
      </c>
      <c r="K125" s="180">
        <f t="shared" si="2"/>
        <v>0</v>
      </c>
      <c r="L125" s="180">
        <f t="shared" si="6"/>
        <v>0</v>
      </c>
      <c r="M125" s="180"/>
      <c r="N125" s="180">
        <v>9.27</v>
      </c>
      <c r="O125" s="180"/>
      <c r="P125" s="183"/>
      <c r="Q125" s="183"/>
      <c r="R125" s="183"/>
      <c r="S125" s="180">
        <f t="shared" si="4"/>
        <v>0</v>
      </c>
      <c r="T125" s="180"/>
      <c r="U125" s="180"/>
      <c r="V125" s="198"/>
      <c r="W125" s="53"/>
      <c r="Z125">
        <v>0</v>
      </c>
    </row>
    <row r="126" spans="1:26" ht="24.95" customHeight="1">
      <c r="A126" s="181"/>
      <c r="B126" s="213"/>
      <c r="C126" s="182" t="s">
        <v>149</v>
      </c>
      <c r="D126" s="391" t="s">
        <v>150</v>
      </c>
      <c r="E126" s="391"/>
      <c r="F126" s="175" t="s">
        <v>94</v>
      </c>
      <c r="G126" s="177">
        <v>4.76</v>
      </c>
      <c r="H126" s="176"/>
      <c r="I126" s="176">
        <f t="shared" si="0"/>
        <v>0</v>
      </c>
      <c r="J126" s="175">
        <f t="shared" si="1"/>
        <v>312.77999999999997</v>
      </c>
      <c r="K126" s="180">
        <f t="shared" si="2"/>
        <v>0</v>
      </c>
      <c r="L126" s="180">
        <f t="shared" si="6"/>
        <v>0</v>
      </c>
      <c r="M126" s="180"/>
      <c r="N126" s="180">
        <v>65.709999999999994</v>
      </c>
      <c r="O126" s="180"/>
      <c r="P126" s="183"/>
      <c r="Q126" s="183"/>
      <c r="R126" s="183"/>
      <c r="S126" s="180">
        <f t="shared" si="4"/>
        <v>0</v>
      </c>
      <c r="T126" s="180"/>
      <c r="U126" s="180"/>
      <c r="V126" s="198">
        <f>ROUND(G126*(X126),3)</f>
        <v>8.9250000000000007</v>
      </c>
      <c r="W126" s="53"/>
      <c r="X126">
        <v>1.875</v>
      </c>
      <c r="Z126">
        <v>0</v>
      </c>
    </row>
    <row r="127" spans="1:26" ht="35.1" customHeight="1">
      <c r="A127" s="181"/>
      <c r="B127" s="213"/>
      <c r="C127" s="182" t="s">
        <v>151</v>
      </c>
      <c r="D127" s="391" t="s">
        <v>152</v>
      </c>
      <c r="E127" s="391"/>
      <c r="F127" s="175" t="s">
        <v>107</v>
      </c>
      <c r="G127" s="177">
        <v>24</v>
      </c>
      <c r="H127" s="176"/>
      <c r="I127" s="176">
        <f t="shared" si="0"/>
        <v>0</v>
      </c>
      <c r="J127" s="175">
        <f t="shared" si="1"/>
        <v>310.32</v>
      </c>
      <c r="K127" s="180">
        <f t="shared" si="2"/>
        <v>0</v>
      </c>
      <c r="L127" s="180">
        <f t="shared" si="6"/>
        <v>0</v>
      </c>
      <c r="M127" s="180"/>
      <c r="N127" s="180">
        <v>12.93</v>
      </c>
      <c r="O127" s="180"/>
      <c r="P127" s="183"/>
      <c r="Q127" s="183"/>
      <c r="R127" s="183"/>
      <c r="S127" s="180">
        <f t="shared" si="4"/>
        <v>0</v>
      </c>
      <c r="T127" s="180"/>
      <c r="U127" s="180"/>
      <c r="V127" s="198"/>
      <c r="W127" s="53"/>
      <c r="Z127">
        <v>0</v>
      </c>
    </row>
    <row r="128" spans="1:26" ht="35.1" customHeight="1">
      <c r="A128" s="181"/>
      <c r="B128" s="213"/>
      <c r="C128" s="182" t="s">
        <v>153</v>
      </c>
      <c r="D128" s="391" t="s">
        <v>154</v>
      </c>
      <c r="E128" s="391"/>
      <c r="F128" s="175" t="s">
        <v>107</v>
      </c>
      <c r="G128" s="177">
        <v>6</v>
      </c>
      <c r="H128" s="176"/>
      <c r="I128" s="176">
        <f t="shared" si="0"/>
        <v>0</v>
      </c>
      <c r="J128" s="175">
        <f t="shared" si="1"/>
        <v>90.78</v>
      </c>
      <c r="K128" s="180">
        <f t="shared" si="2"/>
        <v>0</v>
      </c>
      <c r="L128" s="180">
        <f t="shared" si="6"/>
        <v>0</v>
      </c>
      <c r="M128" s="180"/>
      <c r="N128" s="180">
        <v>15.13</v>
      </c>
      <c r="O128" s="180"/>
      <c r="P128" s="183"/>
      <c r="Q128" s="183"/>
      <c r="R128" s="183"/>
      <c r="S128" s="180">
        <f t="shared" si="4"/>
        <v>0</v>
      </c>
      <c r="T128" s="180"/>
      <c r="U128" s="180"/>
      <c r="V128" s="198"/>
      <c r="W128" s="53"/>
      <c r="Z128">
        <v>0</v>
      </c>
    </row>
    <row r="129" spans="1:26" ht="24.95" customHeight="1">
      <c r="A129" s="181"/>
      <c r="B129" s="213"/>
      <c r="C129" s="182" t="s">
        <v>155</v>
      </c>
      <c r="D129" s="391" t="s">
        <v>156</v>
      </c>
      <c r="E129" s="391"/>
      <c r="F129" s="175" t="s">
        <v>140</v>
      </c>
      <c r="G129" s="177">
        <v>544.99</v>
      </c>
      <c r="H129" s="176"/>
      <c r="I129" s="176">
        <f t="shared" si="0"/>
        <v>0</v>
      </c>
      <c r="J129" s="175">
        <f t="shared" si="1"/>
        <v>566.79</v>
      </c>
      <c r="K129" s="180">
        <f t="shared" si="2"/>
        <v>0</v>
      </c>
      <c r="L129" s="180">
        <f t="shared" si="6"/>
        <v>0</v>
      </c>
      <c r="M129" s="180"/>
      <c r="N129" s="180">
        <v>1.04</v>
      </c>
      <c r="O129" s="180"/>
      <c r="P129" s="183"/>
      <c r="Q129" s="183"/>
      <c r="R129" s="183"/>
      <c r="S129" s="180">
        <f t="shared" si="4"/>
        <v>0</v>
      </c>
      <c r="T129" s="180"/>
      <c r="U129" s="180"/>
      <c r="V129" s="198"/>
      <c r="W129" s="53"/>
      <c r="Z129">
        <v>0</v>
      </c>
    </row>
    <row r="130" spans="1:26">
      <c r="A130" s="10"/>
      <c r="B130" s="212"/>
      <c r="C130" s="174">
        <v>9</v>
      </c>
      <c r="D130" s="386" t="s">
        <v>63</v>
      </c>
      <c r="E130" s="386"/>
      <c r="F130" s="10"/>
      <c r="G130" s="173"/>
      <c r="H130" s="140"/>
      <c r="I130" s="142">
        <f>ROUND((SUM(I101:I129))/1,2)</f>
        <v>0</v>
      </c>
      <c r="J130" s="10"/>
      <c r="K130" s="10"/>
      <c r="L130" s="10">
        <f>ROUND((SUM(L101:L129))/1,2)</f>
        <v>0</v>
      </c>
      <c r="M130" s="10">
        <f>ROUND((SUM(M101:M129))/1,2)</f>
        <v>0</v>
      </c>
      <c r="N130" s="10"/>
      <c r="O130" s="10"/>
      <c r="P130" s="10"/>
      <c r="Q130" s="10"/>
      <c r="R130" s="10"/>
      <c r="S130" s="10">
        <f>ROUND((SUM(S101:S129))/1,2)</f>
        <v>0</v>
      </c>
      <c r="T130" s="10"/>
      <c r="U130" s="10"/>
      <c r="V130" s="199">
        <f>ROUND((SUM(V101:V129))/1,2)</f>
        <v>8.93</v>
      </c>
      <c r="W130" s="217"/>
      <c r="X130" s="139"/>
      <c r="Y130" s="139"/>
      <c r="Z130" s="139"/>
    </row>
    <row r="131" spans="1:26">
      <c r="A131" s="1"/>
      <c r="B131" s="208"/>
      <c r="C131" s="1"/>
      <c r="D131" s="1"/>
      <c r="E131" s="1"/>
      <c r="F131" s="1"/>
      <c r="G131" s="167"/>
      <c r="H131" s="133"/>
      <c r="I131" s="133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200"/>
      <c r="W131" s="53"/>
    </row>
    <row r="132" spans="1:26">
      <c r="A132" s="10"/>
      <c r="B132" s="212"/>
      <c r="C132" s="10"/>
      <c r="D132" s="379" t="s">
        <v>60</v>
      </c>
      <c r="E132" s="379"/>
      <c r="F132" s="10"/>
      <c r="G132" s="173"/>
      <c r="H132" s="140"/>
      <c r="I132" s="142">
        <f>ROUND((SUM(I89:I131))/2,2)</f>
        <v>0</v>
      </c>
      <c r="J132" s="10"/>
      <c r="K132" s="10"/>
      <c r="L132" s="140">
        <f>ROUND((SUM(L89:L131))/2,2)</f>
        <v>0</v>
      </c>
      <c r="M132" s="140">
        <f>ROUND((SUM(M89:M131))/2,2)</f>
        <v>0</v>
      </c>
      <c r="N132" s="10"/>
      <c r="O132" s="10"/>
      <c r="P132" s="192"/>
      <c r="Q132" s="10"/>
      <c r="R132" s="10"/>
      <c r="S132" s="192">
        <f>ROUND((SUM(S89:S131))/2,2)</f>
        <v>0.88</v>
      </c>
      <c r="T132" s="10"/>
      <c r="U132" s="10"/>
      <c r="V132" s="199">
        <f>ROUND((SUM(V89:V131))/2,2)</f>
        <v>8.93</v>
      </c>
      <c r="W132" s="53"/>
    </row>
    <row r="133" spans="1:26">
      <c r="A133" s="1"/>
      <c r="B133" s="208"/>
      <c r="C133" s="1"/>
      <c r="D133" s="1"/>
      <c r="E133" s="1"/>
      <c r="F133" s="1"/>
      <c r="G133" s="167"/>
      <c r="H133" s="133"/>
      <c r="I133" s="133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200"/>
      <c r="W133" s="53"/>
    </row>
    <row r="134" spans="1:26">
      <c r="A134" s="10"/>
      <c r="B134" s="212"/>
      <c r="C134" s="10"/>
      <c r="D134" s="379" t="s">
        <v>64</v>
      </c>
      <c r="E134" s="379"/>
      <c r="F134" s="10"/>
      <c r="G134" s="173"/>
      <c r="H134" s="140"/>
      <c r="I134" s="14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97"/>
      <c r="W134" s="217"/>
      <c r="X134" s="139"/>
      <c r="Y134" s="139"/>
      <c r="Z134" s="139"/>
    </row>
    <row r="135" spans="1:26">
      <c r="A135" s="10"/>
      <c r="B135" s="212"/>
      <c r="C135" s="174">
        <v>762</v>
      </c>
      <c r="D135" s="386" t="s">
        <v>65</v>
      </c>
      <c r="E135" s="386"/>
      <c r="F135" s="10"/>
      <c r="G135" s="173"/>
      <c r="H135" s="140"/>
      <c r="I135" s="14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97"/>
      <c r="W135" s="217"/>
      <c r="X135" s="139"/>
      <c r="Y135" s="139"/>
      <c r="Z135" s="139"/>
    </row>
    <row r="136" spans="1:26" ht="35.1" customHeight="1">
      <c r="A136" s="181"/>
      <c r="B136" s="213"/>
      <c r="C136" s="182" t="s">
        <v>157</v>
      </c>
      <c r="D136" s="391" t="s">
        <v>158</v>
      </c>
      <c r="E136" s="391"/>
      <c r="F136" s="175" t="s">
        <v>159</v>
      </c>
      <c r="G136" s="177">
        <v>18</v>
      </c>
      <c r="H136" s="176"/>
      <c r="I136" s="176">
        <f t="shared" ref="I136:I144" si="7">ROUND(G136*(H136),2)</f>
        <v>0</v>
      </c>
      <c r="J136" s="175">
        <f t="shared" ref="J136:J144" si="8">ROUND(G136*(N136),2)</f>
        <v>171.18</v>
      </c>
      <c r="K136" s="180">
        <f t="shared" ref="K136:K144" si="9">ROUND(G136*(O136),2)</f>
        <v>0</v>
      </c>
      <c r="L136" s="180">
        <f>ROUND(G136*(H136),2)</f>
        <v>0</v>
      </c>
      <c r="M136" s="180"/>
      <c r="N136" s="180">
        <v>9.51</v>
      </c>
      <c r="O136" s="180"/>
      <c r="P136" s="183">
        <v>2.1000000000000001E-4</v>
      </c>
      <c r="Q136" s="183"/>
      <c r="R136" s="183">
        <v>2.1000000000000001E-4</v>
      </c>
      <c r="S136" s="180">
        <f t="shared" ref="S136:S144" si="10">ROUND(G136*(P136),3)</f>
        <v>4.0000000000000001E-3</v>
      </c>
      <c r="T136" s="180"/>
      <c r="U136" s="180"/>
      <c r="V136" s="198"/>
      <c r="W136" s="53"/>
      <c r="Z136">
        <v>0</v>
      </c>
    </row>
    <row r="137" spans="1:26" ht="24.95" customHeight="1">
      <c r="A137" s="181"/>
      <c r="B137" s="214"/>
      <c r="C137" s="190" t="s">
        <v>160</v>
      </c>
      <c r="D137" s="392" t="s">
        <v>161</v>
      </c>
      <c r="E137" s="392"/>
      <c r="F137" s="184" t="s">
        <v>94</v>
      </c>
      <c r="G137" s="186">
        <v>0.26</v>
      </c>
      <c r="H137" s="185"/>
      <c r="I137" s="185">
        <f t="shared" si="7"/>
        <v>0</v>
      </c>
      <c r="J137" s="184">
        <f t="shared" si="8"/>
        <v>63.9</v>
      </c>
      <c r="K137" s="189">
        <f t="shared" si="9"/>
        <v>0</v>
      </c>
      <c r="L137" s="189"/>
      <c r="M137" s="189">
        <f>ROUND(G137*(H137),2)</f>
        <v>0</v>
      </c>
      <c r="N137" s="189">
        <v>245.77</v>
      </c>
      <c r="O137" s="189"/>
      <c r="P137" s="191">
        <v>0.55000000000000004</v>
      </c>
      <c r="Q137" s="191"/>
      <c r="R137" s="191">
        <v>0.55000000000000004</v>
      </c>
      <c r="S137" s="189">
        <f t="shared" si="10"/>
        <v>0.14299999999999999</v>
      </c>
      <c r="T137" s="189"/>
      <c r="U137" s="189"/>
      <c r="V137" s="201"/>
      <c r="W137" s="53"/>
      <c r="Z137">
        <v>0</v>
      </c>
    </row>
    <row r="138" spans="1:26" ht="35.1" customHeight="1">
      <c r="A138" s="181"/>
      <c r="B138" s="213"/>
      <c r="C138" s="182" t="s">
        <v>162</v>
      </c>
      <c r="D138" s="391" t="s">
        <v>163</v>
      </c>
      <c r="E138" s="391"/>
      <c r="F138" s="175" t="s">
        <v>159</v>
      </c>
      <c r="G138" s="177">
        <v>752.2</v>
      </c>
      <c r="H138" s="176"/>
      <c r="I138" s="176">
        <f t="shared" si="7"/>
        <v>0</v>
      </c>
      <c r="J138" s="175">
        <f t="shared" si="8"/>
        <v>1391.57</v>
      </c>
      <c r="K138" s="180">
        <f t="shared" si="9"/>
        <v>0</v>
      </c>
      <c r="L138" s="180">
        <f>ROUND(G138*(H138),2)</f>
        <v>0</v>
      </c>
      <c r="M138" s="180"/>
      <c r="N138" s="180">
        <v>1.85</v>
      </c>
      <c r="O138" s="180"/>
      <c r="P138" s="183"/>
      <c r="Q138" s="183"/>
      <c r="R138" s="183"/>
      <c r="S138" s="180">
        <f t="shared" si="10"/>
        <v>0</v>
      </c>
      <c r="T138" s="180"/>
      <c r="U138" s="180"/>
      <c r="V138" s="198"/>
      <c r="W138" s="53"/>
      <c r="Z138">
        <v>0</v>
      </c>
    </row>
    <row r="139" spans="1:26" ht="24.95" customHeight="1">
      <c r="A139" s="181"/>
      <c r="B139" s="214"/>
      <c r="C139" s="190" t="s">
        <v>164</v>
      </c>
      <c r="D139" s="392" t="s">
        <v>165</v>
      </c>
      <c r="E139" s="392"/>
      <c r="F139" s="184" t="s">
        <v>166</v>
      </c>
      <c r="G139" s="186">
        <v>1</v>
      </c>
      <c r="H139" s="185"/>
      <c r="I139" s="185">
        <f t="shared" si="7"/>
        <v>0</v>
      </c>
      <c r="J139" s="184">
        <f t="shared" si="8"/>
        <v>18.89</v>
      </c>
      <c r="K139" s="189">
        <f t="shared" si="9"/>
        <v>0</v>
      </c>
      <c r="L139" s="189"/>
      <c r="M139" s="189">
        <f>ROUND(G139*(H139),2)</f>
        <v>0</v>
      </c>
      <c r="N139" s="189">
        <v>18.89</v>
      </c>
      <c r="O139" s="189"/>
      <c r="P139" s="191"/>
      <c r="Q139" s="191"/>
      <c r="R139" s="191"/>
      <c r="S139" s="189">
        <f t="shared" si="10"/>
        <v>0</v>
      </c>
      <c r="T139" s="189"/>
      <c r="U139" s="189"/>
      <c r="V139" s="201"/>
      <c r="W139" s="53"/>
      <c r="Z139">
        <v>0</v>
      </c>
    </row>
    <row r="140" spans="1:26" ht="24.95" customHeight="1">
      <c r="A140" s="181"/>
      <c r="B140" s="214"/>
      <c r="C140" s="190" t="s">
        <v>167</v>
      </c>
      <c r="D140" s="392" t="s">
        <v>168</v>
      </c>
      <c r="E140" s="392"/>
      <c r="F140" s="184" t="s">
        <v>166</v>
      </c>
      <c r="G140" s="186">
        <v>1</v>
      </c>
      <c r="H140" s="185"/>
      <c r="I140" s="185">
        <f t="shared" si="7"/>
        <v>0</v>
      </c>
      <c r="J140" s="184">
        <f t="shared" si="8"/>
        <v>621.74</v>
      </c>
      <c r="K140" s="189">
        <f t="shared" si="9"/>
        <v>0</v>
      </c>
      <c r="L140" s="189"/>
      <c r="M140" s="189">
        <f>ROUND(G140*(H140),2)</f>
        <v>0</v>
      </c>
      <c r="N140" s="189">
        <v>621.74</v>
      </c>
      <c r="O140" s="189"/>
      <c r="P140" s="191"/>
      <c r="Q140" s="191"/>
      <c r="R140" s="191"/>
      <c r="S140" s="189">
        <f t="shared" si="10"/>
        <v>0</v>
      </c>
      <c r="T140" s="189"/>
      <c r="U140" s="189"/>
      <c r="V140" s="201"/>
      <c r="W140" s="53"/>
      <c r="Z140">
        <v>0</v>
      </c>
    </row>
    <row r="141" spans="1:26" ht="24.95" customHeight="1">
      <c r="A141" s="181"/>
      <c r="B141" s="213"/>
      <c r="C141" s="182" t="s">
        <v>169</v>
      </c>
      <c r="D141" s="391" t="s">
        <v>170</v>
      </c>
      <c r="E141" s="391"/>
      <c r="F141" s="175" t="s">
        <v>159</v>
      </c>
      <c r="G141" s="177">
        <v>18.2</v>
      </c>
      <c r="H141" s="176"/>
      <c r="I141" s="176">
        <f t="shared" si="7"/>
        <v>0</v>
      </c>
      <c r="J141" s="175">
        <f t="shared" si="8"/>
        <v>140.32</v>
      </c>
      <c r="K141" s="180">
        <f t="shared" si="9"/>
        <v>0</v>
      </c>
      <c r="L141" s="180">
        <f>ROUND(G141*(H141),2)</f>
        <v>0</v>
      </c>
      <c r="M141" s="180"/>
      <c r="N141" s="180">
        <v>7.71</v>
      </c>
      <c r="O141" s="180"/>
      <c r="P141" s="183"/>
      <c r="Q141" s="183"/>
      <c r="R141" s="183"/>
      <c r="S141" s="180">
        <f t="shared" si="10"/>
        <v>0</v>
      </c>
      <c r="T141" s="180"/>
      <c r="U141" s="180"/>
      <c r="V141" s="198"/>
      <c r="W141" s="53"/>
      <c r="Z141">
        <v>0</v>
      </c>
    </row>
    <row r="142" spans="1:26" ht="35.1" customHeight="1">
      <c r="A142" s="181"/>
      <c r="B142" s="213"/>
      <c r="C142" s="182" t="s">
        <v>171</v>
      </c>
      <c r="D142" s="391" t="s">
        <v>172</v>
      </c>
      <c r="E142" s="391"/>
      <c r="F142" s="175" t="s">
        <v>159</v>
      </c>
      <c r="G142" s="177">
        <v>140.52000000000001</v>
      </c>
      <c r="H142" s="176"/>
      <c r="I142" s="176">
        <f t="shared" si="7"/>
        <v>0</v>
      </c>
      <c r="J142" s="175">
        <f t="shared" si="8"/>
        <v>160.19</v>
      </c>
      <c r="K142" s="180">
        <f t="shared" si="9"/>
        <v>0</v>
      </c>
      <c r="L142" s="180">
        <f>ROUND(G142*(H142),2)</f>
        <v>0</v>
      </c>
      <c r="M142" s="180"/>
      <c r="N142" s="180">
        <v>1.1400000000000001</v>
      </c>
      <c r="O142" s="180"/>
      <c r="P142" s="183"/>
      <c r="Q142" s="183"/>
      <c r="R142" s="183"/>
      <c r="S142" s="180">
        <f t="shared" si="10"/>
        <v>0</v>
      </c>
      <c r="T142" s="180"/>
      <c r="U142" s="180"/>
      <c r="V142" s="198"/>
      <c r="W142" s="53"/>
      <c r="Z142">
        <v>0</v>
      </c>
    </row>
    <row r="143" spans="1:26" ht="24.95" customHeight="1">
      <c r="A143" s="181"/>
      <c r="B143" s="213"/>
      <c r="C143" s="182" t="s">
        <v>173</v>
      </c>
      <c r="D143" s="391" t="s">
        <v>174</v>
      </c>
      <c r="E143" s="391"/>
      <c r="F143" s="175" t="s">
        <v>89</v>
      </c>
      <c r="G143" s="177">
        <v>8.7100000000000009</v>
      </c>
      <c r="H143" s="176"/>
      <c r="I143" s="176">
        <f t="shared" si="7"/>
        <v>0</v>
      </c>
      <c r="J143" s="175">
        <f t="shared" si="8"/>
        <v>8.6199999999999992</v>
      </c>
      <c r="K143" s="180">
        <f t="shared" si="9"/>
        <v>0</v>
      </c>
      <c r="L143" s="180">
        <f>ROUND(G143*(H143),2)</f>
        <v>0</v>
      </c>
      <c r="M143" s="180"/>
      <c r="N143" s="180">
        <v>0.99</v>
      </c>
      <c r="O143" s="180"/>
      <c r="P143" s="183"/>
      <c r="Q143" s="183"/>
      <c r="R143" s="183"/>
      <c r="S143" s="180">
        <f t="shared" si="10"/>
        <v>0</v>
      </c>
      <c r="T143" s="180"/>
      <c r="U143" s="180"/>
      <c r="V143" s="198"/>
      <c r="W143" s="53"/>
      <c r="Z143">
        <v>0</v>
      </c>
    </row>
    <row r="144" spans="1:26" ht="24.95" customHeight="1">
      <c r="A144" s="181"/>
      <c r="B144" s="213"/>
      <c r="C144" s="182" t="s">
        <v>173</v>
      </c>
      <c r="D144" s="391" t="s">
        <v>175</v>
      </c>
      <c r="E144" s="391"/>
      <c r="F144" s="175" t="s">
        <v>89</v>
      </c>
      <c r="G144" s="177">
        <v>453.6</v>
      </c>
      <c r="H144" s="176"/>
      <c r="I144" s="176">
        <f t="shared" si="7"/>
        <v>0</v>
      </c>
      <c r="J144" s="175">
        <f t="shared" si="8"/>
        <v>449.06</v>
      </c>
      <c r="K144" s="180">
        <f t="shared" si="9"/>
        <v>0</v>
      </c>
      <c r="L144" s="180">
        <f>ROUND(G144*(H144),2)</f>
        <v>0</v>
      </c>
      <c r="M144" s="180"/>
      <c r="N144" s="180">
        <v>0.99</v>
      </c>
      <c r="O144" s="180"/>
      <c r="P144" s="183"/>
      <c r="Q144" s="183"/>
      <c r="R144" s="183"/>
      <c r="S144" s="180">
        <f t="shared" si="10"/>
        <v>0</v>
      </c>
      <c r="T144" s="180"/>
      <c r="U144" s="180"/>
      <c r="V144" s="198"/>
      <c r="W144" s="53"/>
      <c r="Z144">
        <v>0</v>
      </c>
    </row>
    <row r="145" spans="1:26">
      <c r="A145" s="10"/>
      <c r="B145" s="212"/>
      <c r="C145" s="174">
        <v>762</v>
      </c>
      <c r="D145" s="386" t="s">
        <v>65</v>
      </c>
      <c r="E145" s="386"/>
      <c r="F145" s="10"/>
      <c r="G145" s="173"/>
      <c r="H145" s="140"/>
      <c r="I145" s="142">
        <f>ROUND((SUM(I135:I144))/1,2)</f>
        <v>0</v>
      </c>
      <c r="J145" s="10"/>
      <c r="K145" s="10"/>
      <c r="L145" s="10">
        <f>ROUND((SUM(L135:L144))/1,2)</f>
        <v>0</v>
      </c>
      <c r="M145" s="10">
        <f>ROUND((SUM(M135:M144))/1,2)</f>
        <v>0</v>
      </c>
      <c r="N145" s="10"/>
      <c r="O145" s="10"/>
      <c r="P145" s="10"/>
      <c r="Q145" s="10"/>
      <c r="R145" s="10"/>
      <c r="S145" s="10">
        <f>ROUND((SUM(S135:S144))/1,2)</f>
        <v>0.15</v>
      </c>
      <c r="T145" s="10"/>
      <c r="U145" s="10"/>
      <c r="V145" s="199">
        <f>ROUND((SUM(V135:V144))/1,2)</f>
        <v>0</v>
      </c>
      <c r="W145" s="217"/>
      <c r="X145" s="139"/>
      <c r="Y145" s="139"/>
      <c r="Z145" s="139"/>
    </row>
    <row r="146" spans="1:26">
      <c r="A146" s="1"/>
      <c r="B146" s="208"/>
      <c r="C146" s="1"/>
      <c r="D146" s="1"/>
      <c r="E146" s="1"/>
      <c r="F146" s="1"/>
      <c r="G146" s="167"/>
      <c r="H146" s="133"/>
      <c r="I146" s="133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200"/>
      <c r="W146" s="53"/>
    </row>
    <row r="147" spans="1:26">
      <c r="A147" s="10"/>
      <c r="B147" s="212"/>
      <c r="C147" s="174">
        <v>764</v>
      </c>
      <c r="D147" s="386" t="s">
        <v>66</v>
      </c>
      <c r="E147" s="386"/>
      <c r="F147" s="10"/>
      <c r="G147" s="173"/>
      <c r="H147" s="140"/>
      <c r="I147" s="14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97"/>
      <c r="W147" s="217"/>
      <c r="X147" s="139"/>
      <c r="Y147" s="139"/>
      <c r="Z147" s="139"/>
    </row>
    <row r="148" spans="1:26" ht="24.95" customHeight="1">
      <c r="A148" s="181"/>
      <c r="B148" s="213"/>
      <c r="C148" s="182" t="s">
        <v>176</v>
      </c>
      <c r="D148" s="391" t="s">
        <v>177</v>
      </c>
      <c r="E148" s="391"/>
      <c r="F148" s="175" t="s">
        <v>159</v>
      </c>
      <c r="G148" s="177">
        <v>32.5</v>
      </c>
      <c r="H148" s="176"/>
      <c r="I148" s="176">
        <f>ROUND(G148*(H148),2)</f>
        <v>0</v>
      </c>
      <c r="J148" s="175">
        <f>ROUND(G148*(N148),2)</f>
        <v>27.63</v>
      </c>
      <c r="K148" s="180">
        <f>ROUND(G148*(O148),2)</f>
        <v>0</v>
      </c>
      <c r="L148" s="180">
        <f>ROUND(G148*(H148),2)</f>
        <v>0</v>
      </c>
      <c r="M148" s="180"/>
      <c r="N148" s="180">
        <v>0.85</v>
      </c>
      <c r="O148" s="180"/>
      <c r="P148" s="183"/>
      <c r="Q148" s="183"/>
      <c r="R148" s="183"/>
      <c r="S148" s="180">
        <f>ROUND(G148*(P148),3)</f>
        <v>0</v>
      </c>
      <c r="T148" s="180"/>
      <c r="U148" s="180"/>
      <c r="V148" s="198"/>
      <c r="W148" s="53"/>
      <c r="Z148">
        <v>0</v>
      </c>
    </row>
    <row r="149" spans="1:26" ht="24.95" customHeight="1">
      <c r="A149" s="181"/>
      <c r="B149" s="213"/>
      <c r="C149" s="182" t="s">
        <v>178</v>
      </c>
      <c r="D149" s="391" t="s">
        <v>179</v>
      </c>
      <c r="E149" s="391"/>
      <c r="F149" s="175" t="s">
        <v>159</v>
      </c>
      <c r="G149" s="177">
        <v>60.2</v>
      </c>
      <c r="H149" s="176"/>
      <c r="I149" s="176">
        <f>ROUND(G149*(H149),2)</f>
        <v>0</v>
      </c>
      <c r="J149" s="175">
        <f>ROUND(G149*(N149),2)</f>
        <v>75.25</v>
      </c>
      <c r="K149" s="180">
        <f>ROUND(G149*(O149),2)</f>
        <v>0</v>
      </c>
      <c r="L149" s="180">
        <f>ROUND(G149*(H149),2)</f>
        <v>0</v>
      </c>
      <c r="M149" s="180"/>
      <c r="N149" s="180">
        <v>1.25</v>
      </c>
      <c r="O149" s="180"/>
      <c r="P149" s="183"/>
      <c r="Q149" s="183"/>
      <c r="R149" s="183"/>
      <c r="S149" s="180">
        <f>ROUND(G149*(P149),3)</f>
        <v>0</v>
      </c>
      <c r="T149" s="180"/>
      <c r="U149" s="180"/>
      <c r="V149" s="198"/>
      <c r="W149" s="53"/>
      <c r="Z149">
        <v>0</v>
      </c>
    </row>
    <row r="150" spans="1:26" ht="24.95" customHeight="1">
      <c r="A150" s="181"/>
      <c r="B150" s="213"/>
      <c r="C150" s="182" t="s">
        <v>180</v>
      </c>
      <c r="D150" s="391" t="s">
        <v>181</v>
      </c>
      <c r="E150" s="391"/>
      <c r="F150" s="175" t="s">
        <v>159</v>
      </c>
      <c r="G150" s="177">
        <v>16.239999999999998</v>
      </c>
      <c r="H150" s="176"/>
      <c r="I150" s="176">
        <f>ROUND(G150*(H150),2)</f>
        <v>0</v>
      </c>
      <c r="J150" s="175">
        <f>ROUND(G150*(N150),2)</f>
        <v>16.399999999999999</v>
      </c>
      <c r="K150" s="180">
        <f>ROUND(G150*(O150),2)</f>
        <v>0</v>
      </c>
      <c r="L150" s="180">
        <f>ROUND(G150*(H150),2)</f>
        <v>0</v>
      </c>
      <c r="M150" s="180"/>
      <c r="N150" s="180">
        <v>1.01</v>
      </c>
      <c r="O150" s="180"/>
      <c r="P150" s="183"/>
      <c r="Q150" s="183"/>
      <c r="R150" s="183"/>
      <c r="S150" s="180">
        <f>ROUND(G150*(P150),3)</f>
        <v>0</v>
      </c>
      <c r="T150" s="180"/>
      <c r="U150" s="180"/>
      <c r="V150" s="198"/>
      <c r="W150" s="53"/>
      <c r="Z150">
        <v>0</v>
      </c>
    </row>
    <row r="151" spans="1:26" ht="24.95" customHeight="1">
      <c r="A151" s="181"/>
      <c r="B151" s="213"/>
      <c r="C151" s="182" t="s">
        <v>182</v>
      </c>
      <c r="D151" s="391" t="s">
        <v>183</v>
      </c>
      <c r="E151" s="391"/>
      <c r="F151" s="175" t="s">
        <v>107</v>
      </c>
      <c r="G151" s="177">
        <v>2</v>
      </c>
      <c r="H151" s="176"/>
      <c r="I151" s="176">
        <f>ROUND(G151*(H151),2)</f>
        <v>0</v>
      </c>
      <c r="J151" s="175">
        <f>ROUND(G151*(N151),2)</f>
        <v>2.2799999999999998</v>
      </c>
      <c r="K151" s="180">
        <f>ROUND(G151*(O151),2)</f>
        <v>0</v>
      </c>
      <c r="L151" s="180">
        <f>ROUND(G151*(H151),2)</f>
        <v>0</v>
      </c>
      <c r="M151" s="180"/>
      <c r="N151" s="180">
        <v>1.1400000000000001</v>
      </c>
      <c r="O151" s="180"/>
      <c r="P151" s="183"/>
      <c r="Q151" s="183"/>
      <c r="R151" s="183"/>
      <c r="S151" s="180">
        <f>ROUND(G151*(P151),3)</f>
        <v>0</v>
      </c>
      <c r="T151" s="180"/>
      <c r="U151" s="180"/>
      <c r="V151" s="198"/>
      <c r="W151" s="53"/>
      <c r="Z151">
        <v>0</v>
      </c>
    </row>
    <row r="152" spans="1:26">
      <c r="A152" s="10"/>
      <c r="B152" s="212"/>
      <c r="C152" s="174">
        <v>764</v>
      </c>
      <c r="D152" s="386" t="s">
        <v>66</v>
      </c>
      <c r="E152" s="386"/>
      <c r="F152" s="10"/>
      <c r="G152" s="173"/>
      <c r="H152" s="140"/>
      <c r="I152" s="142">
        <f>ROUND((SUM(I147:I151))/1,2)</f>
        <v>0</v>
      </c>
      <c r="J152" s="10"/>
      <c r="K152" s="10"/>
      <c r="L152" s="10">
        <f>ROUND((SUM(L147:L151))/1,2)</f>
        <v>0</v>
      </c>
      <c r="M152" s="10">
        <f>ROUND((SUM(M147:M151))/1,2)</f>
        <v>0</v>
      </c>
      <c r="N152" s="10"/>
      <c r="O152" s="10"/>
      <c r="P152" s="10"/>
      <c r="Q152" s="10"/>
      <c r="R152" s="10"/>
      <c r="S152" s="10">
        <f>ROUND((SUM(S147:S151))/1,2)</f>
        <v>0</v>
      </c>
      <c r="T152" s="10"/>
      <c r="U152" s="10"/>
      <c r="V152" s="199">
        <f>ROUND((SUM(V147:V151))/1,2)</f>
        <v>0</v>
      </c>
      <c r="W152" s="217"/>
      <c r="X152" s="139"/>
      <c r="Y152" s="139"/>
      <c r="Z152" s="139"/>
    </row>
    <row r="153" spans="1:26">
      <c r="A153" s="1"/>
      <c r="B153" s="208"/>
      <c r="C153" s="1"/>
      <c r="D153" s="1"/>
      <c r="E153" s="1"/>
      <c r="F153" s="1"/>
      <c r="G153" s="167"/>
      <c r="H153" s="133"/>
      <c r="I153" s="133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200"/>
      <c r="W153" s="53"/>
    </row>
    <row r="154" spans="1:26">
      <c r="A154" s="10"/>
      <c r="B154" s="212"/>
      <c r="C154" s="174">
        <v>766</v>
      </c>
      <c r="D154" s="386" t="s">
        <v>67</v>
      </c>
      <c r="E154" s="386"/>
      <c r="F154" s="10"/>
      <c r="G154" s="173"/>
      <c r="H154" s="140"/>
      <c r="I154" s="14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97"/>
      <c r="W154" s="217"/>
      <c r="X154" s="139"/>
      <c r="Y154" s="139"/>
      <c r="Z154" s="139"/>
    </row>
    <row r="155" spans="1:26" ht="24.95" customHeight="1">
      <c r="A155" s="181"/>
      <c r="B155" s="213"/>
      <c r="C155" s="182" t="s">
        <v>184</v>
      </c>
      <c r="D155" s="391" t="s">
        <v>185</v>
      </c>
      <c r="E155" s="391"/>
      <c r="F155" s="175" t="s">
        <v>89</v>
      </c>
      <c r="G155" s="177">
        <v>486.46</v>
      </c>
      <c r="H155" s="176"/>
      <c r="I155" s="176">
        <f t="shared" ref="I155:I160" si="11">ROUND(G155*(H155),2)</f>
        <v>0</v>
      </c>
      <c r="J155" s="175">
        <f t="shared" ref="J155:J160" si="12">ROUND(G155*(N155),2)</f>
        <v>510.78</v>
      </c>
      <c r="K155" s="180">
        <f t="shared" ref="K155:K160" si="13">ROUND(G155*(O155),2)</f>
        <v>0</v>
      </c>
      <c r="L155" s="180">
        <f>ROUND(G155*(H155),2)</f>
        <v>0</v>
      </c>
      <c r="M155" s="180"/>
      <c r="N155" s="180">
        <v>1.05</v>
      </c>
      <c r="O155" s="180"/>
      <c r="P155" s="183"/>
      <c r="Q155" s="183"/>
      <c r="R155" s="183"/>
      <c r="S155" s="180">
        <f t="shared" ref="S155:S160" si="14">ROUND(G155*(P155),3)</f>
        <v>0</v>
      </c>
      <c r="T155" s="180"/>
      <c r="U155" s="180"/>
      <c r="V155" s="198"/>
      <c r="W155" s="53"/>
      <c r="Z155">
        <v>0</v>
      </c>
    </row>
    <row r="156" spans="1:26" ht="24.95" customHeight="1">
      <c r="A156" s="181"/>
      <c r="B156" s="213"/>
      <c r="C156" s="182" t="s">
        <v>186</v>
      </c>
      <c r="D156" s="391" t="s">
        <v>187</v>
      </c>
      <c r="E156" s="391"/>
      <c r="F156" s="175" t="s">
        <v>89</v>
      </c>
      <c r="G156" s="177">
        <v>486.46</v>
      </c>
      <c r="H156" s="176"/>
      <c r="I156" s="176">
        <f t="shared" si="11"/>
        <v>0</v>
      </c>
      <c r="J156" s="175">
        <f t="shared" si="12"/>
        <v>1936.11</v>
      </c>
      <c r="K156" s="180">
        <f t="shared" si="13"/>
        <v>0</v>
      </c>
      <c r="L156" s="180">
        <f>ROUND(G156*(H156),2)</f>
        <v>0</v>
      </c>
      <c r="M156" s="180"/>
      <c r="N156" s="180">
        <v>3.98</v>
      </c>
      <c r="O156" s="180"/>
      <c r="P156" s="183"/>
      <c r="Q156" s="183"/>
      <c r="R156" s="183"/>
      <c r="S156" s="180">
        <f t="shared" si="14"/>
        <v>0</v>
      </c>
      <c r="T156" s="180"/>
      <c r="U156" s="180"/>
      <c r="V156" s="198"/>
      <c r="W156" s="53"/>
      <c r="Z156">
        <v>0</v>
      </c>
    </row>
    <row r="157" spans="1:26" ht="24.95" customHeight="1">
      <c r="A157" s="181"/>
      <c r="B157" s="213"/>
      <c r="C157" s="182" t="s">
        <v>188</v>
      </c>
      <c r="D157" s="391" t="s">
        <v>189</v>
      </c>
      <c r="E157" s="391"/>
      <c r="F157" s="175" t="s">
        <v>89</v>
      </c>
      <c r="G157" s="177">
        <v>361.54</v>
      </c>
      <c r="H157" s="176"/>
      <c r="I157" s="176">
        <f t="shared" si="11"/>
        <v>0</v>
      </c>
      <c r="J157" s="175">
        <f t="shared" si="12"/>
        <v>1565.47</v>
      </c>
      <c r="K157" s="180">
        <f t="shared" si="13"/>
        <v>0</v>
      </c>
      <c r="L157" s="180">
        <f>ROUND(G157*(H157),2)</f>
        <v>0</v>
      </c>
      <c r="M157" s="180"/>
      <c r="N157" s="180">
        <v>4.33</v>
      </c>
      <c r="O157" s="180"/>
      <c r="P157" s="183"/>
      <c r="Q157" s="183"/>
      <c r="R157" s="183"/>
      <c r="S157" s="180">
        <f t="shared" si="14"/>
        <v>0</v>
      </c>
      <c r="T157" s="180"/>
      <c r="U157" s="180"/>
      <c r="V157" s="198"/>
      <c r="W157" s="53"/>
      <c r="Z157">
        <v>0</v>
      </c>
    </row>
    <row r="158" spans="1:26" ht="24.95" customHeight="1">
      <c r="A158" s="181"/>
      <c r="B158" s="213"/>
      <c r="C158" s="182" t="s">
        <v>190</v>
      </c>
      <c r="D158" s="391" t="s">
        <v>191</v>
      </c>
      <c r="E158" s="391"/>
      <c r="F158" s="175" t="s">
        <v>89</v>
      </c>
      <c r="G158" s="177">
        <v>361.54</v>
      </c>
      <c r="H158" s="176"/>
      <c r="I158" s="176">
        <f t="shared" si="11"/>
        <v>0</v>
      </c>
      <c r="J158" s="175">
        <f t="shared" si="12"/>
        <v>343.46</v>
      </c>
      <c r="K158" s="180">
        <f t="shared" si="13"/>
        <v>0</v>
      </c>
      <c r="L158" s="180">
        <f>ROUND(G158*(H158),2)</f>
        <v>0</v>
      </c>
      <c r="M158" s="180"/>
      <c r="N158" s="180">
        <v>0.95</v>
      </c>
      <c r="O158" s="180"/>
      <c r="P158" s="183"/>
      <c r="Q158" s="183"/>
      <c r="R158" s="183"/>
      <c r="S158" s="180">
        <f t="shared" si="14"/>
        <v>0</v>
      </c>
      <c r="T158" s="180"/>
      <c r="U158" s="180"/>
      <c r="V158" s="198"/>
      <c r="W158" s="53"/>
      <c r="Z158">
        <v>0</v>
      </c>
    </row>
    <row r="159" spans="1:26" ht="24.95" customHeight="1">
      <c r="A159" s="181"/>
      <c r="B159" s="214"/>
      <c r="C159" s="190" t="s">
        <v>192</v>
      </c>
      <c r="D159" s="392" t="s">
        <v>193</v>
      </c>
      <c r="E159" s="392"/>
      <c r="F159" s="184" t="s">
        <v>166</v>
      </c>
      <c r="G159" s="186">
        <v>1</v>
      </c>
      <c r="H159" s="185"/>
      <c r="I159" s="185">
        <f t="shared" si="11"/>
        <v>0</v>
      </c>
      <c r="J159" s="184">
        <f t="shared" si="12"/>
        <v>50.33</v>
      </c>
      <c r="K159" s="189">
        <f t="shared" si="13"/>
        <v>0</v>
      </c>
      <c r="L159" s="189"/>
      <c r="M159" s="189">
        <f>ROUND(G159*(H159),2)</f>
        <v>0</v>
      </c>
      <c r="N159" s="189">
        <v>50.33</v>
      </c>
      <c r="O159" s="189"/>
      <c r="P159" s="191"/>
      <c r="Q159" s="191"/>
      <c r="R159" s="191"/>
      <c r="S159" s="189">
        <f t="shared" si="14"/>
        <v>0</v>
      </c>
      <c r="T159" s="189"/>
      <c r="U159" s="189"/>
      <c r="V159" s="201"/>
      <c r="W159" s="53"/>
      <c r="Z159">
        <v>0</v>
      </c>
    </row>
    <row r="160" spans="1:26" ht="24.95" customHeight="1">
      <c r="A160" s="181"/>
      <c r="B160" s="213"/>
      <c r="C160" s="182" t="s">
        <v>194</v>
      </c>
      <c r="D160" s="391" t="s">
        <v>195</v>
      </c>
      <c r="E160" s="391"/>
      <c r="F160" s="175" t="s">
        <v>107</v>
      </c>
      <c r="G160" s="177">
        <v>2</v>
      </c>
      <c r="H160" s="176"/>
      <c r="I160" s="176">
        <f t="shared" si="11"/>
        <v>0</v>
      </c>
      <c r="J160" s="175">
        <f t="shared" si="12"/>
        <v>17.579999999999998</v>
      </c>
      <c r="K160" s="180">
        <f t="shared" si="13"/>
        <v>0</v>
      </c>
      <c r="L160" s="180">
        <f>ROUND(G160*(H160),2)</f>
        <v>0</v>
      </c>
      <c r="M160" s="180"/>
      <c r="N160" s="180">
        <v>8.7899999999999991</v>
      </c>
      <c r="O160" s="180"/>
      <c r="P160" s="183"/>
      <c r="Q160" s="183"/>
      <c r="R160" s="183"/>
      <c r="S160" s="180">
        <f t="shared" si="14"/>
        <v>0</v>
      </c>
      <c r="T160" s="180"/>
      <c r="U160" s="180"/>
      <c r="V160" s="198"/>
      <c r="W160" s="53"/>
      <c r="Z160">
        <v>0</v>
      </c>
    </row>
    <row r="161" spans="1:26">
      <c r="A161" s="10"/>
      <c r="B161" s="212"/>
      <c r="C161" s="174">
        <v>766</v>
      </c>
      <c r="D161" s="386" t="s">
        <v>67</v>
      </c>
      <c r="E161" s="386"/>
      <c r="F161" s="10"/>
      <c r="G161" s="173"/>
      <c r="H161" s="140"/>
      <c r="I161" s="142">
        <f>ROUND((SUM(I154:I160))/1,2)</f>
        <v>0</v>
      </c>
      <c r="J161" s="10"/>
      <c r="K161" s="10"/>
      <c r="L161" s="10">
        <f>ROUND((SUM(L154:L160))/1,2)</f>
        <v>0</v>
      </c>
      <c r="M161" s="10">
        <f>ROUND((SUM(M154:M160))/1,2)</f>
        <v>0</v>
      </c>
      <c r="N161" s="10"/>
      <c r="O161" s="10"/>
      <c r="P161" s="10"/>
      <c r="Q161" s="10"/>
      <c r="R161" s="10"/>
      <c r="S161" s="10">
        <f>ROUND((SUM(S154:S160))/1,2)</f>
        <v>0</v>
      </c>
      <c r="T161" s="10"/>
      <c r="U161" s="10"/>
      <c r="V161" s="199">
        <f>ROUND((SUM(V154:V160))/1,2)</f>
        <v>0</v>
      </c>
      <c r="W161" s="217"/>
      <c r="X161" s="139"/>
      <c r="Y161" s="139"/>
      <c r="Z161" s="139"/>
    </row>
    <row r="162" spans="1:26">
      <c r="A162" s="1"/>
      <c r="B162" s="208"/>
      <c r="C162" s="1"/>
      <c r="D162" s="1"/>
      <c r="E162" s="1"/>
      <c r="F162" s="1"/>
      <c r="G162" s="167"/>
      <c r="H162" s="133"/>
      <c r="I162" s="133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200"/>
      <c r="W162" s="53"/>
    </row>
    <row r="163" spans="1:26">
      <c r="A163" s="10"/>
      <c r="B163" s="212"/>
      <c r="C163" s="174">
        <v>767</v>
      </c>
      <c r="D163" s="386" t="s">
        <v>68</v>
      </c>
      <c r="E163" s="386"/>
      <c r="F163" s="10"/>
      <c r="G163" s="173"/>
      <c r="H163" s="140"/>
      <c r="I163" s="14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97"/>
      <c r="W163" s="217"/>
      <c r="X163" s="139"/>
      <c r="Y163" s="139"/>
      <c r="Z163" s="139"/>
    </row>
    <row r="164" spans="1:26" ht="24.95" customHeight="1">
      <c r="A164" s="181"/>
      <c r="B164" s="213"/>
      <c r="C164" s="182" t="s">
        <v>196</v>
      </c>
      <c r="D164" s="391" t="s">
        <v>197</v>
      </c>
      <c r="E164" s="391"/>
      <c r="F164" s="175" t="s">
        <v>89</v>
      </c>
      <c r="G164" s="177">
        <v>459.08</v>
      </c>
      <c r="H164" s="176"/>
      <c r="I164" s="176">
        <f>ROUND(G164*(H164),2)</f>
        <v>0</v>
      </c>
      <c r="J164" s="175">
        <f>ROUND(G164*(N164),2)</f>
        <v>1436.92</v>
      </c>
      <c r="K164" s="180">
        <f>ROUND(G164*(O164),2)</f>
        <v>0</v>
      </c>
      <c r="L164" s="180">
        <f>ROUND(G164*(H164),2)</f>
        <v>0</v>
      </c>
      <c r="M164" s="180"/>
      <c r="N164" s="180">
        <v>3.13</v>
      </c>
      <c r="O164" s="180"/>
      <c r="P164" s="183"/>
      <c r="Q164" s="183"/>
      <c r="R164" s="183"/>
      <c r="S164" s="180">
        <f>ROUND(G164*(P164),3)</f>
        <v>0</v>
      </c>
      <c r="T164" s="180"/>
      <c r="U164" s="180"/>
      <c r="V164" s="198"/>
      <c r="W164" s="53"/>
      <c r="Z164">
        <v>0</v>
      </c>
    </row>
    <row r="165" spans="1:26">
      <c r="A165" s="10"/>
      <c r="B165" s="212"/>
      <c r="C165" s="174">
        <v>767</v>
      </c>
      <c r="D165" s="386" t="s">
        <v>68</v>
      </c>
      <c r="E165" s="386"/>
      <c r="F165" s="10"/>
      <c r="G165" s="173"/>
      <c r="H165" s="140"/>
      <c r="I165" s="142">
        <f>ROUND((SUM(I163:I164))/1,2)</f>
        <v>0</v>
      </c>
      <c r="J165" s="10"/>
      <c r="K165" s="10"/>
      <c r="L165" s="10">
        <f>ROUND((SUM(L163:L164))/1,2)</f>
        <v>0</v>
      </c>
      <c r="M165" s="10">
        <f>ROUND((SUM(M163:M164))/1,2)</f>
        <v>0</v>
      </c>
      <c r="N165" s="10"/>
      <c r="O165" s="10"/>
      <c r="P165" s="10"/>
      <c r="Q165" s="10"/>
      <c r="R165" s="10"/>
      <c r="S165" s="10">
        <f>ROUND((SUM(S163:S164))/1,2)</f>
        <v>0</v>
      </c>
      <c r="T165" s="10"/>
      <c r="U165" s="10"/>
      <c r="V165" s="199">
        <f>ROUND((SUM(V163:V164))/1,2)</f>
        <v>0</v>
      </c>
      <c r="W165" s="217"/>
      <c r="X165" s="139"/>
      <c r="Y165" s="139"/>
      <c r="Z165" s="139"/>
    </row>
    <row r="166" spans="1:26">
      <c r="A166" s="1"/>
      <c r="B166" s="208"/>
      <c r="C166" s="1"/>
      <c r="D166" s="1"/>
      <c r="E166" s="1"/>
      <c r="F166" s="1"/>
      <c r="G166" s="167"/>
      <c r="H166" s="133"/>
      <c r="I166" s="133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200"/>
      <c r="W166" s="53"/>
    </row>
    <row r="167" spans="1:26">
      <c r="A167" s="10"/>
      <c r="B167" s="212"/>
      <c r="C167" s="174">
        <v>775</v>
      </c>
      <c r="D167" s="386" t="s">
        <v>69</v>
      </c>
      <c r="E167" s="386"/>
      <c r="F167" s="10"/>
      <c r="G167" s="173"/>
      <c r="H167" s="140"/>
      <c r="I167" s="14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97"/>
      <c r="W167" s="217"/>
      <c r="X167" s="139"/>
      <c r="Y167" s="139"/>
      <c r="Z167" s="139"/>
    </row>
    <row r="168" spans="1:26" ht="24.95" customHeight="1">
      <c r="A168" s="181"/>
      <c r="B168" s="213"/>
      <c r="C168" s="182" t="s">
        <v>198</v>
      </c>
      <c r="D168" s="391" t="s">
        <v>199</v>
      </c>
      <c r="E168" s="391"/>
      <c r="F168" s="175" t="s">
        <v>89</v>
      </c>
      <c r="G168" s="177">
        <v>79.44</v>
      </c>
      <c r="H168" s="176"/>
      <c r="I168" s="176">
        <f>ROUND(G168*(H168),2)</f>
        <v>0</v>
      </c>
      <c r="J168" s="175">
        <f>ROUND(G168*(N168),2)</f>
        <v>186.68</v>
      </c>
      <c r="K168" s="180">
        <f>ROUND(G168*(O168),2)</f>
        <v>0</v>
      </c>
      <c r="L168" s="180">
        <f>ROUND(G168*(H168),2)</f>
        <v>0</v>
      </c>
      <c r="M168" s="180"/>
      <c r="N168" s="180">
        <v>2.35</v>
      </c>
      <c r="O168" s="180"/>
      <c r="P168" s="183"/>
      <c r="Q168" s="183"/>
      <c r="R168" s="183"/>
      <c r="S168" s="180">
        <f>ROUND(G168*(P168),3)</f>
        <v>0</v>
      </c>
      <c r="T168" s="180"/>
      <c r="U168" s="180"/>
      <c r="V168" s="198"/>
      <c r="W168" s="53"/>
      <c r="Z168">
        <v>0</v>
      </c>
    </row>
    <row r="169" spans="1:26">
      <c r="A169" s="10"/>
      <c r="B169" s="212"/>
      <c r="C169" s="174">
        <v>775</v>
      </c>
      <c r="D169" s="386" t="s">
        <v>69</v>
      </c>
      <c r="E169" s="386"/>
      <c r="F169" s="10"/>
      <c r="G169" s="173"/>
      <c r="H169" s="140"/>
      <c r="I169" s="142">
        <f>ROUND((SUM(I167:I168))/1,2)</f>
        <v>0</v>
      </c>
      <c r="J169" s="10"/>
      <c r="K169" s="10"/>
      <c r="L169" s="10">
        <f>ROUND((SUM(L167:L168))/1,2)</f>
        <v>0</v>
      </c>
      <c r="M169" s="10">
        <f>ROUND((SUM(M167:M168))/1,2)</f>
        <v>0</v>
      </c>
      <c r="N169" s="10"/>
      <c r="O169" s="10"/>
      <c r="P169" s="10"/>
      <c r="Q169" s="10"/>
      <c r="R169" s="10"/>
      <c r="S169" s="10">
        <f>ROUND((SUM(S167:S168))/1,2)</f>
        <v>0</v>
      </c>
      <c r="T169" s="10"/>
      <c r="U169" s="10"/>
      <c r="V169" s="199">
        <f>ROUND((SUM(V167:V168))/1,2)</f>
        <v>0</v>
      </c>
      <c r="W169" s="217"/>
      <c r="X169" s="139"/>
      <c r="Y169" s="139"/>
      <c r="Z169" s="139"/>
    </row>
    <row r="170" spans="1:26">
      <c r="A170" s="1"/>
      <c r="B170" s="208"/>
      <c r="C170" s="1"/>
      <c r="D170" s="1"/>
      <c r="E170" s="1"/>
      <c r="F170" s="1"/>
      <c r="G170" s="167"/>
      <c r="H170" s="133"/>
      <c r="I170" s="133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200"/>
      <c r="W170" s="53"/>
    </row>
    <row r="171" spans="1:26">
      <c r="A171" s="10"/>
      <c r="B171" s="212"/>
      <c r="C171" s="174">
        <v>776</v>
      </c>
      <c r="D171" s="386" t="s">
        <v>70</v>
      </c>
      <c r="E171" s="386"/>
      <c r="F171" s="10"/>
      <c r="G171" s="173"/>
      <c r="H171" s="140"/>
      <c r="I171" s="14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97"/>
      <c r="W171" s="217"/>
      <c r="X171" s="139"/>
      <c r="Y171" s="139"/>
      <c r="Z171" s="139"/>
    </row>
    <row r="172" spans="1:26" ht="24.95" customHeight="1">
      <c r="A172" s="181"/>
      <c r="B172" s="213"/>
      <c r="C172" s="182" t="s">
        <v>200</v>
      </c>
      <c r="D172" s="391" t="s">
        <v>201</v>
      </c>
      <c r="E172" s="391"/>
      <c r="F172" s="175" t="s">
        <v>89</v>
      </c>
      <c r="G172" s="177">
        <v>110.48</v>
      </c>
      <c r="H172" s="176"/>
      <c r="I172" s="176">
        <f>ROUND(G172*(H172),2)</f>
        <v>0</v>
      </c>
      <c r="J172" s="175">
        <f>ROUND(G172*(N172),2)</f>
        <v>125.95</v>
      </c>
      <c r="K172" s="180">
        <f>ROUND(G172*(O172),2)</f>
        <v>0</v>
      </c>
      <c r="L172" s="180">
        <f>ROUND(G172*(H172),2)</f>
        <v>0</v>
      </c>
      <c r="M172" s="180"/>
      <c r="N172" s="180">
        <v>1.1400000000000001</v>
      </c>
      <c r="O172" s="180"/>
      <c r="P172" s="183"/>
      <c r="Q172" s="183"/>
      <c r="R172" s="183"/>
      <c r="S172" s="180">
        <f>ROUND(G172*(P172),3)</f>
        <v>0</v>
      </c>
      <c r="T172" s="180"/>
      <c r="U172" s="180"/>
      <c r="V172" s="198"/>
      <c r="W172" s="53"/>
      <c r="Z172">
        <v>0</v>
      </c>
    </row>
    <row r="173" spans="1:26">
      <c r="A173" s="10"/>
      <c r="B173" s="212"/>
      <c r="C173" s="174">
        <v>776</v>
      </c>
      <c r="D173" s="386" t="s">
        <v>70</v>
      </c>
      <c r="E173" s="386"/>
      <c r="F173" s="10"/>
      <c r="G173" s="173"/>
      <c r="H173" s="140"/>
      <c r="I173" s="142">
        <f>ROUND((SUM(I171:I172))/1,2)</f>
        <v>0</v>
      </c>
      <c r="J173" s="10"/>
      <c r="K173" s="10"/>
      <c r="L173" s="10">
        <f>ROUND((SUM(L171:L172))/1,2)</f>
        <v>0</v>
      </c>
      <c r="M173" s="10">
        <f>ROUND((SUM(M171:M172))/1,2)</f>
        <v>0</v>
      </c>
      <c r="N173" s="10"/>
      <c r="O173" s="10"/>
      <c r="P173" s="10"/>
      <c r="Q173" s="10"/>
      <c r="R173" s="10"/>
      <c r="S173" s="10">
        <f>ROUND((SUM(S171:S172))/1,2)</f>
        <v>0</v>
      </c>
      <c r="T173" s="10"/>
      <c r="U173" s="10"/>
      <c r="V173" s="199">
        <f>ROUND((SUM(V171:V172))/1,2)</f>
        <v>0</v>
      </c>
      <c r="W173" s="217"/>
      <c r="X173" s="139"/>
      <c r="Y173" s="139"/>
      <c r="Z173" s="139"/>
    </row>
    <row r="174" spans="1:26">
      <c r="A174" s="1"/>
      <c r="B174" s="208"/>
      <c r="C174" s="1"/>
      <c r="D174" s="1"/>
      <c r="E174" s="1"/>
      <c r="F174" s="1"/>
      <c r="G174" s="167"/>
      <c r="H174" s="133"/>
      <c r="I174" s="133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200"/>
      <c r="W174" s="53"/>
    </row>
    <row r="175" spans="1:26">
      <c r="A175" s="10"/>
      <c r="B175" s="212"/>
      <c r="C175" s="10"/>
      <c r="D175" s="379" t="s">
        <v>64</v>
      </c>
      <c r="E175" s="379"/>
      <c r="F175" s="10"/>
      <c r="G175" s="173"/>
      <c r="H175" s="140"/>
      <c r="I175" s="142">
        <f>ROUND((SUM(I134:I174))/2,2)</f>
        <v>0</v>
      </c>
      <c r="J175" s="10"/>
      <c r="K175" s="10"/>
      <c r="L175" s="140">
        <f>ROUND((SUM(L134:L174))/2,2)</f>
        <v>0</v>
      </c>
      <c r="M175" s="140">
        <f>ROUND((SUM(M134:M174))/2,2)</f>
        <v>0</v>
      </c>
      <c r="N175" s="10"/>
      <c r="O175" s="10"/>
      <c r="P175" s="192"/>
      <c r="Q175" s="10"/>
      <c r="R175" s="10"/>
      <c r="S175" s="192">
        <f>ROUND((SUM(S134:S174))/2,2)</f>
        <v>0.15</v>
      </c>
      <c r="T175" s="10"/>
      <c r="U175" s="10"/>
      <c r="V175" s="199">
        <f>ROUND((SUM(V134:V174))/2,2)</f>
        <v>0</v>
      </c>
      <c r="W175" s="53"/>
    </row>
    <row r="176" spans="1:26">
      <c r="A176" s="1"/>
      <c r="B176" s="208"/>
      <c r="C176" s="1"/>
      <c r="D176" s="1"/>
      <c r="E176" s="1"/>
      <c r="F176" s="1"/>
      <c r="G176" s="167"/>
      <c r="H176" s="133"/>
      <c r="I176" s="133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200"/>
      <c r="W176" s="53"/>
    </row>
    <row r="177" spans="1:26">
      <c r="A177" s="10"/>
      <c r="B177" s="212"/>
      <c r="C177" s="10"/>
      <c r="D177" s="379" t="s">
        <v>71</v>
      </c>
      <c r="E177" s="379"/>
      <c r="F177" s="10"/>
      <c r="G177" s="173"/>
      <c r="H177" s="140"/>
      <c r="I177" s="14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97"/>
      <c r="W177" s="217"/>
      <c r="X177" s="139"/>
      <c r="Y177" s="139"/>
      <c r="Z177" s="139"/>
    </row>
    <row r="178" spans="1:26">
      <c r="A178" s="10"/>
      <c r="B178" s="212"/>
      <c r="C178" s="174">
        <v>943</v>
      </c>
      <c r="D178" s="386" t="s">
        <v>72</v>
      </c>
      <c r="E178" s="386"/>
      <c r="F178" s="10"/>
      <c r="G178" s="173"/>
      <c r="H178" s="140"/>
      <c r="I178" s="14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97"/>
      <c r="W178" s="217"/>
      <c r="X178" s="139"/>
      <c r="Y178" s="139"/>
      <c r="Z178" s="139"/>
    </row>
    <row r="179" spans="1:26" ht="24.95" customHeight="1">
      <c r="A179" s="181"/>
      <c r="B179" s="213"/>
      <c r="C179" s="182" t="s">
        <v>202</v>
      </c>
      <c r="D179" s="391" t="s">
        <v>203</v>
      </c>
      <c r="E179" s="391"/>
      <c r="F179" s="175" t="s">
        <v>204</v>
      </c>
      <c r="G179" s="177">
        <v>194.56</v>
      </c>
      <c r="H179" s="176"/>
      <c r="I179" s="176">
        <f>ROUND(G179*(H179),2)</f>
        <v>0</v>
      </c>
      <c r="J179" s="175">
        <f>ROUND(G179*(N179),2)</f>
        <v>99.23</v>
      </c>
      <c r="K179" s="180">
        <f>ROUND(G179*(O179),2)</f>
        <v>0</v>
      </c>
      <c r="L179" s="180">
        <f>ROUND(G179*(H179),2)</f>
        <v>0</v>
      </c>
      <c r="M179" s="180"/>
      <c r="N179" s="180">
        <v>0.51</v>
      </c>
      <c r="O179" s="180"/>
      <c r="P179" s="183"/>
      <c r="Q179" s="183"/>
      <c r="R179" s="183"/>
      <c r="S179" s="180">
        <f>ROUND(G179*(P179),3)</f>
        <v>0</v>
      </c>
      <c r="T179" s="180"/>
      <c r="U179" s="180"/>
      <c r="V179" s="198"/>
      <c r="W179" s="53"/>
      <c r="Z179">
        <v>0</v>
      </c>
    </row>
    <row r="180" spans="1:26" ht="24.95" customHeight="1">
      <c r="A180" s="181"/>
      <c r="B180" s="214"/>
      <c r="C180" s="190" t="s">
        <v>205</v>
      </c>
      <c r="D180" s="392" t="s">
        <v>206</v>
      </c>
      <c r="E180" s="392"/>
      <c r="F180" s="184" t="s">
        <v>207</v>
      </c>
      <c r="G180" s="186">
        <v>8.4</v>
      </c>
      <c r="H180" s="185"/>
      <c r="I180" s="185">
        <f>ROUND(G180*(H180),2)</f>
        <v>0</v>
      </c>
      <c r="J180" s="184">
        <f>ROUND(G180*(N180),2)</f>
        <v>50.06</v>
      </c>
      <c r="K180" s="189">
        <f>ROUND(G180*(O180),2)</f>
        <v>0</v>
      </c>
      <c r="L180" s="189"/>
      <c r="M180" s="189">
        <f>ROUND(G180*(H180),2)</f>
        <v>0</v>
      </c>
      <c r="N180" s="189">
        <v>5.96</v>
      </c>
      <c r="O180" s="189"/>
      <c r="P180" s="191">
        <v>3.8E-3</v>
      </c>
      <c r="Q180" s="191"/>
      <c r="R180" s="191">
        <v>3.8E-3</v>
      </c>
      <c r="S180" s="189">
        <f>ROUND(G180*(P180),3)</f>
        <v>3.2000000000000001E-2</v>
      </c>
      <c r="T180" s="189"/>
      <c r="U180" s="189"/>
      <c r="V180" s="201"/>
      <c r="W180" s="53"/>
      <c r="Z180">
        <v>0</v>
      </c>
    </row>
    <row r="181" spans="1:26" ht="24.95" customHeight="1">
      <c r="A181" s="181"/>
      <c r="B181" s="214"/>
      <c r="C181" s="190" t="s">
        <v>208</v>
      </c>
      <c r="D181" s="392" t="s">
        <v>209</v>
      </c>
      <c r="E181" s="392"/>
      <c r="F181" s="184" t="s">
        <v>207</v>
      </c>
      <c r="G181" s="186">
        <v>6.4</v>
      </c>
      <c r="H181" s="185"/>
      <c r="I181" s="185">
        <f>ROUND(G181*(H181),2)</f>
        <v>0</v>
      </c>
      <c r="J181" s="184">
        <f>ROUND(G181*(N181),2)</f>
        <v>244.35</v>
      </c>
      <c r="K181" s="189">
        <f>ROUND(G181*(O181),2)</f>
        <v>0</v>
      </c>
      <c r="L181" s="189"/>
      <c r="M181" s="189">
        <f>ROUND(G181*(H181),2)</f>
        <v>0</v>
      </c>
      <c r="N181" s="189">
        <v>38.18</v>
      </c>
      <c r="O181" s="189"/>
      <c r="P181" s="191">
        <v>3.04E-2</v>
      </c>
      <c r="Q181" s="191"/>
      <c r="R181" s="191">
        <v>3.04E-2</v>
      </c>
      <c r="S181" s="189">
        <f>ROUND(G181*(P181),3)</f>
        <v>0.19500000000000001</v>
      </c>
      <c r="T181" s="189"/>
      <c r="U181" s="189"/>
      <c r="V181" s="201"/>
      <c r="W181" s="53"/>
      <c r="Z181">
        <v>0</v>
      </c>
    </row>
    <row r="182" spans="1:26" ht="24.95" customHeight="1">
      <c r="A182" s="181"/>
      <c r="B182" s="214"/>
      <c r="C182" s="190" t="s">
        <v>210</v>
      </c>
      <c r="D182" s="392" t="s">
        <v>211</v>
      </c>
      <c r="E182" s="392"/>
      <c r="F182" s="184" t="s">
        <v>207</v>
      </c>
      <c r="G182" s="186">
        <v>14</v>
      </c>
      <c r="H182" s="185"/>
      <c r="I182" s="185">
        <f>ROUND(G182*(H182),2)</f>
        <v>0</v>
      </c>
      <c r="J182" s="184">
        <f>ROUND(G182*(N182),2)</f>
        <v>218.4</v>
      </c>
      <c r="K182" s="189">
        <f>ROUND(G182*(O182),2)</f>
        <v>0</v>
      </c>
      <c r="L182" s="189"/>
      <c r="M182" s="189">
        <f>ROUND(G182*(H182),2)</f>
        <v>0</v>
      </c>
      <c r="N182" s="189">
        <v>15.6</v>
      </c>
      <c r="O182" s="189"/>
      <c r="P182" s="191">
        <v>1.4710000000000001E-2</v>
      </c>
      <c r="Q182" s="191"/>
      <c r="R182" s="191">
        <v>1.4710000000000001E-2</v>
      </c>
      <c r="S182" s="189">
        <f>ROUND(G182*(P182),3)</f>
        <v>0.20599999999999999</v>
      </c>
      <c r="T182" s="189"/>
      <c r="U182" s="189"/>
      <c r="V182" s="201"/>
      <c r="W182" s="53"/>
      <c r="Z182">
        <v>0</v>
      </c>
    </row>
    <row r="183" spans="1:26" ht="24.95" customHeight="1">
      <c r="A183" s="181"/>
      <c r="B183" s="213"/>
      <c r="C183" s="182" t="s">
        <v>212</v>
      </c>
      <c r="D183" s="391" t="s">
        <v>213</v>
      </c>
      <c r="E183" s="391"/>
      <c r="F183" s="175" t="s">
        <v>204</v>
      </c>
      <c r="G183" s="177">
        <v>237.86</v>
      </c>
      <c r="H183" s="176"/>
      <c r="I183" s="176">
        <f>ROUND(G183*(H183),2)</f>
        <v>0</v>
      </c>
      <c r="J183" s="175">
        <f>ROUND(G183*(N183),2)</f>
        <v>164.12</v>
      </c>
      <c r="K183" s="180">
        <f>ROUND(G183*(O183),2)</f>
        <v>0</v>
      </c>
      <c r="L183" s="180">
        <f>ROUND(G183*(H183),2)</f>
        <v>0</v>
      </c>
      <c r="M183" s="180"/>
      <c r="N183" s="180">
        <v>0.69</v>
      </c>
      <c r="O183" s="180"/>
      <c r="P183" s="183"/>
      <c r="Q183" s="183"/>
      <c r="R183" s="183"/>
      <c r="S183" s="180">
        <f>ROUND(G183*(P183),3)</f>
        <v>0</v>
      </c>
      <c r="T183" s="180"/>
      <c r="U183" s="180"/>
      <c r="V183" s="198"/>
      <c r="W183" s="53"/>
      <c r="Z183">
        <v>0</v>
      </c>
    </row>
    <row r="184" spans="1:26">
      <c r="A184" s="10"/>
      <c r="B184" s="212"/>
      <c r="C184" s="174">
        <v>943</v>
      </c>
      <c r="D184" s="386" t="s">
        <v>72</v>
      </c>
      <c r="E184" s="386"/>
      <c r="F184" s="10"/>
      <c r="G184" s="173"/>
      <c r="H184" s="140"/>
      <c r="I184" s="142">
        <f>ROUND((SUM(I178:I183))/1,2)</f>
        <v>0</v>
      </c>
      <c r="J184" s="10"/>
      <c r="K184" s="10"/>
      <c r="L184" s="10">
        <f>ROUND((SUM(L178:L183))/1,2)</f>
        <v>0</v>
      </c>
      <c r="M184" s="10">
        <f>ROUND((SUM(M178:M183))/1,2)</f>
        <v>0</v>
      </c>
      <c r="N184" s="10"/>
      <c r="O184" s="10"/>
      <c r="P184" s="192"/>
      <c r="Q184" s="1"/>
      <c r="R184" s="1"/>
      <c r="S184" s="192">
        <f>ROUND((SUM(S178:S183))/1,2)</f>
        <v>0.43</v>
      </c>
      <c r="T184" s="2"/>
      <c r="U184" s="2"/>
      <c r="V184" s="199">
        <f>ROUND((SUM(V178:V183))/1,2)</f>
        <v>0</v>
      </c>
      <c r="W184" s="53"/>
    </row>
    <row r="185" spans="1:26">
      <c r="A185" s="1"/>
      <c r="B185" s="208"/>
      <c r="C185" s="1"/>
      <c r="D185" s="1"/>
      <c r="E185" s="1"/>
      <c r="F185" s="1"/>
      <c r="G185" s="167"/>
      <c r="H185" s="133"/>
      <c r="I185" s="133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200"/>
      <c r="W185" s="53"/>
    </row>
    <row r="186" spans="1:26">
      <c r="A186" s="10"/>
      <c r="B186" s="212"/>
      <c r="C186" s="10"/>
      <c r="D186" s="379" t="s">
        <v>71</v>
      </c>
      <c r="E186" s="379"/>
      <c r="F186" s="10"/>
      <c r="G186" s="173"/>
      <c r="H186" s="140"/>
      <c r="I186" s="142">
        <f>ROUND((SUM(I177:I185))/2,2)</f>
        <v>0</v>
      </c>
      <c r="J186" s="10"/>
      <c r="K186" s="10"/>
      <c r="L186" s="10">
        <f>ROUND((SUM(L177:L185))/2,2)</f>
        <v>0</v>
      </c>
      <c r="M186" s="10">
        <f>ROUND((SUM(M177:M185))/2,2)</f>
        <v>0</v>
      </c>
      <c r="N186" s="10"/>
      <c r="O186" s="10"/>
      <c r="P186" s="192"/>
      <c r="Q186" s="1"/>
      <c r="R186" s="1"/>
      <c r="S186" s="192">
        <f>ROUND((SUM(S177:S185))/2,2)</f>
        <v>0.43</v>
      </c>
      <c r="T186" s="1"/>
      <c r="U186" s="1"/>
      <c r="V186" s="199">
        <f>ROUND((SUM(V177:V185))/2,2)</f>
        <v>0</v>
      </c>
      <c r="W186" s="53"/>
    </row>
    <row r="187" spans="1:26">
      <c r="A187" s="1"/>
      <c r="B187" s="215"/>
      <c r="C187" s="193"/>
      <c r="D187" s="393" t="s">
        <v>73</v>
      </c>
      <c r="E187" s="393"/>
      <c r="F187" s="193"/>
      <c r="G187" s="194"/>
      <c r="H187" s="195"/>
      <c r="I187" s="195">
        <f>ROUND((SUM(I89:I186))/3,2)</f>
        <v>0</v>
      </c>
      <c r="J187" s="193"/>
      <c r="K187" s="193">
        <f>ROUND((SUM(K89:K186))/3,2)</f>
        <v>0</v>
      </c>
      <c r="L187" s="193">
        <f>ROUND((SUM(L89:L186))/3,2)</f>
        <v>0</v>
      </c>
      <c r="M187" s="193">
        <f>ROUND((SUM(M89:M186))/3,2)</f>
        <v>0</v>
      </c>
      <c r="N187" s="193"/>
      <c r="O187" s="193"/>
      <c r="P187" s="194"/>
      <c r="Q187" s="193"/>
      <c r="R187" s="193"/>
      <c r="S187" s="194">
        <f>ROUND((SUM(S89:S186))/3,2)</f>
        <v>1.46</v>
      </c>
      <c r="T187" s="193"/>
      <c r="U187" s="193"/>
      <c r="V187" s="202">
        <f>ROUND((SUM(V89:V186))/3,2)</f>
        <v>8.93</v>
      </c>
      <c r="W187" s="53"/>
      <c r="Z187">
        <f>(SUM(Z89:Z186))</f>
        <v>0</v>
      </c>
    </row>
  </sheetData>
  <mergeCells count="144">
    <mergeCell ref="D187:E187"/>
    <mergeCell ref="D180:E180"/>
    <mergeCell ref="D181:E181"/>
    <mergeCell ref="D182:E182"/>
    <mergeCell ref="D183:E183"/>
    <mergeCell ref="D184:E184"/>
    <mergeCell ref="D186:E186"/>
    <mergeCell ref="D172:E172"/>
    <mergeCell ref="D173:E173"/>
    <mergeCell ref="D175:E175"/>
    <mergeCell ref="D177:E177"/>
    <mergeCell ref="D178:E178"/>
    <mergeCell ref="D179:E179"/>
    <mergeCell ref="D164:E164"/>
    <mergeCell ref="D165:E165"/>
    <mergeCell ref="D167:E167"/>
    <mergeCell ref="D168:E168"/>
    <mergeCell ref="D169:E169"/>
    <mergeCell ref="D171:E171"/>
    <mergeCell ref="D157:E157"/>
    <mergeCell ref="D158:E158"/>
    <mergeCell ref="D159:E159"/>
    <mergeCell ref="D160:E160"/>
    <mergeCell ref="D161:E161"/>
    <mergeCell ref="D163:E163"/>
    <mergeCell ref="D150:E150"/>
    <mergeCell ref="D151:E151"/>
    <mergeCell ref="D152:E152"/>
    <mergeCell ref="D154:E154"/>
    <mergeCell ref="D155:E155"/>
    <mergeCell ref="D156:E156"/>
    <mergeCell ref="D143:E143"/>
    <mergeCell ref="D144:E144"/>
    <mergeCell ref="D145:E145"/>
    <mergeCell ref="D147:E147"/>
    <mergeCell ref="D148:E148"/>
    <mergeCell ref="D149:E149"/>
    <mergeCell ref="D137:E137"/>
    <mergeCell ref="D138:E138"/>
    <mergeCell ref="D139:E139"/>
    <mergeCell ref="D140:E140"/>
    <mergeCell ref="D141:E141"/>
    <mergeCell ref="D142:E142"/>
    <mergeCell ref="D129:E129"/>
    <mergeCell ref="D130:E130"/>
    <mergeCell ref="D132:E132"/>
    <mergeCell ref="D134:E134"/>
    <mergeCell ref="D135:E135"/>
    <mergeCell ref="D136:E136"/>
    <mergeCell ref="D123:E123"/>
    <mergeCell ref="D124:E124"/>
    <mergeCell ref="D125:E125"/>
    <mergeCell ref="D126:E126"/>
    <mergeCell ref="D127:E127"/>
    <mergeCell ref="D128:E128"/>
    <mergeCell ref="D117:E117"/>
    <mergeCell ref="D118:E118"/>
    <mergeCell ref="D119:E119"/>
    <mergeCell ref="D120:E120"/>
    <mergeCell ref="D121:E121"/>
    <mergeCell ref="D122:E122"/>
    <mergeCell ref="D111:E111"/>
    <mergeCell ref="D112:E112"/>
    <mergeCell ref="D113:E113"/>
    <mergeCell ref="D114:E114"/>
    <mergeCell ref="D115:E115"/>
    <mergeCell ref="D116:E116"/>
    <mergeCell ref="D105:E105"/>
    <mergeCell ref="D106:E106"/>
    <mergeCell ref="D107:E107"/>
    <mergeCell ref="D108:E108"/>
    <mergeCell ref="D109:E109"/>
    <mergeCell ref="D110:E110"/>
    <mergeCell ref="D98:E98"/>
    <mergeCell ref="D99:E99"/>
    <mergeCell ref="D101:E101"/>
    <mergeCell ref="D102:E102"/>
    <mergeCell ref="D103:E103"/>
    <mergeCell ref="D104:E104"/>
    <mergeCell ref="D91:E91"/>
    <mergeCell ref="D92:E92"/>
    <mergeCell ref="D93:E93"/>
    <mergeCell ref="D94:E94"/>
    <mergeCell ref="D95:E95"/>
    <mergeCell ref="D97:E97"/>
    <mergeCell ref="B80:E80"/>
    <mergeCell ref="B81:E81"/>
    <mergeCell ref="B82:E82"/>
    <mergeCell ref="I80:P80"/>
    <mergeCell ref="D89:E89"/>
    <mergeCell ref="D90:E90"/>
    <mergeCell ref="B68:D68"/>
    <mergeCell ref="B70:D70"/>
    <mergeCell ref="B71:D71"/>
    <mergeCell ref="B72:D72"/>
    <mergeCell ref="B74:D74"/>
    <mergeCell ref="B78:V78"/>
    <mergeCell ref="B62:D62"/>
    <mergeCell ref="B63:D63"/>
    <mergeCell ref="B64:D64"/>
    <mergeCell ref="B65:D65"/>
    <mergeCell ref="B66:D66"/>
    <mergeCell ref="B67:D67"/>
    <mergeCell ref="B55:D55"/>
    <mergeCell ref="B56:D56"/>
    <mergeCell ref="B57:D57"/>
    <mergeCell ref="B58:D58"/>
    <mergeCell ref="B59:D59"/>
    <mergeCell ref="B61:D61"/>
    <mergeCell ref="F31:G31"/>
    <mergeCell ref="B54:C54"/>
    <mergeCell ref="B44:V44"/>
    <mergeCell ref="B46:E46"/>
    <mergeCell ref="B47:E47"/>
    <mergeCell ref="B48:E48"/>
    <mergeCell ref="F46:H46"/>
    <mergeCell ref="F47:H47"/>
    <mergeCell ref="F48:H48"/>
    <mergeCell ref="B49:I49"/>
    <mergeCell ref="F25:H25"/>
    <mergeCell ref="F26:H26"/>
    <mergeCell ref="F27:H27"/>
    <mergeCell ref="F28:G28"/>
    <mergeCell ref="F29:G29"/>
    <mergeCell ref="F30:G30"/>
    <mergeCell ref="F19:H19"/>
    <mergeCell ref="F20:H20"/>
    <mergeCell ref="F21:H21"/>
    <mergeCell ref="F22:H22"/>
    <mergeCell ref="F23:H23"/>
    <mergeCell ref="F24:H24"/>
    <mergeCell ref="B11:H11"/>
    <mergeCell ref="F14:H14"/>
    <mergeCell ref="F15:H15"/>
    <mergeCell ref="F16:H16"/>
    <mergeCell ref="F17:H17"/>
    <mergeCell ref="F18:H18"/>
    <mergeCell ref="B1:C1"/>
    <mergeCell ref="E1:F1"/>
    <mergeCell ref="B2:V2"/>
    <mergeCell ref="B3:V3"/>
    <mergeCell ref="B7:H7"/>
    <mergeCell ref="B9:H9"/>
    <mergeCell ref="H1:I1"/>
  </mergeCells>
  <hyperlinks>
    <hyperlink ref="B1:C1" location="A2:A2" tooltip="Klikni na prechod ku Kryciemu listu..." display="Krycí list rozpočtu"/>
    <hyperlink ref="E1:F1" location="A54:A54" tooltip="Klikni na prechod ku rekapitulácii..." display="Rekapitulácia rozpočtu"/>
    <hyperlink ref="H1:I1" location="B88:B88" tooltip="Klikni na prechod ku Rozpočet..." display="Rozpočet"/>
  </hyperlinks>
  <printOptions horizontalCentered="1" gridLines="1"/>
  <pageMargins left="1.1111111111111112E-2" right="1.1111111111111112E-2" top="0.75" bottom="0.75" header="0.3" footer="0.3"/>
  <pageSetup scale="75" orientation="portrait" r:id="rId1"/>
  <headerFooter>
    <oddHeader>&amp;C&amp;B&amp; Rozpočet Kreatívne centrum Nitra - Kino Palace / Búracie práce</oddHeader>
    <oddFooter>&amp;RStrana &amp;P z &amp;N    &amp;L&amp;7Spracované systémom Systematic® Kalkulus, tel.: 051 77 10 585</oddFooter>
  </headerFooter>
  <rowBreaks count="2" manualBreakCount="2">
    <brk id="40" max="16383" man="1"/>
    <brk id="7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AA358"/>
  <sheetViews>
    <sheetView workbookViewId="0">
      <pane ySplit="1" topLeftCell="A59" activePane="bottomLeft" state="frozen"/>
      <selection pane="bottomLeft" activeCell="B98" sqref="B98"/>
    </sheetView>
  </sheetViews>
  <sheetFormatPr defaultColWidth="0" defaultRowHeight="15"/>
  <cols>
    <col min="1" max="1" width="1.7109375" customWidth="1"/>
    <col min="2" max="2" width="4.7109375" customWidth="1"/>
    <col min="3" max="3" width="12.7109375" customWidth="1"/>
    <col min="4" max="5" width="22.7109375" customWidth="1"/>
    <col min="6" max="7" width="9.7109375" customWidth="1"/>
    <col min="8" max="9" width="12.7109375" customWidth="1"/>
    <col min="10" max="10" width="10.7109375" hidden="1" customWidth="1"/>
    <col min="11" max="15" width="0" hidden="1" customWidth="1"/>
    <col min="16" max="16" width="9.7109375" customWidth="1"/>
    <col min="17" max="18" width="0" hidden="1" customWidth="1"/>
    <col min="19" max="19" width="7.7109375" customWidth="1"/>
    <col min="20" max="21" width="0" hidden="1" customWidth="1"/>
    <col min="22" max="22" width="7.7109375" customWidth="1"/>
    <col min="23" max="23" width="2.7109375" customWidth="1"/>
    <col min="24" max="26" width="0" hidden="1" customWidth="1"/>
    <col min="27" max="27" width="9.140625" hidden="1" customWidth="1"/>
  </cols>
  <sheetData>
    <row r="1" spans="1:23" ht="35.1" customHeight="1">
      <c r="A1" s="12"/>
      <c r="B1" s="326" t="s">
        <v>16</v>
      </c>
      <c r="C1" s="327"/>
      <c r="D1" s="12"/>
      <c r="E1" s="328" t="s">
        <v>0</v>
      </c>
      <c r="F1" s="329"/>
      <c r="G1" s="13"/>
      <c r="H1" s="341" t="s">
        <v>74</v>
      </c>
      <c r="I1" s="327"/>
      <c r="J1" s="161"/>
      <c r="K1" s="162"/>
      <c r="L1" s="162"/>
      <c r="M1" s="162"/>
      <c r="N1" s="162"/>
      <c r="O1" s="162"/>
      <c r="P1" s="163"/>
      <c r="Q1" s="112"/>
      <c r="R1" s="112"/>
      <c r="S1" s="112"/>
      <c r="T1" s="112"/>
      <c r="U1" s="112"/>
      <c r="V1" s="112"/>
      <c r="W1" s="53">
        <v>30.126000000000001</v>
      </c>
    </row>
    <row r="2" spans="1:23" ht="35.1" customHeight="1">
      <c r="A2" s="15"/>
      <c r="B2" s="330" t="s">
        <v>16</v>
      </c>
      <c r="C2" s="331"/>
      <c r="D2" s="331"/>
      <c r="E2" s="331"/>
      <c r="F2" s="331"/>
      <c r="G2" s="331"/>
      <c r="H2" s="331"/>
      <c r="I2" s="331"/>
      <c r="J2" s="331"/>
      <c r="K2" s="331"/>
      <c r="L2" s="331"/>
      <c r="M2" s="331"/>
      <c r="N2" s="331"/>
      <c r="O2" s="331"/>
      <c r="P2" s="331"/>
      <c r="Q2" s="332"/>
      <c r="R2" s="332"/>
      <c r="S2" s="332"/>
      <c r="T2" s="332"/>
      <c r="U2" s="332"/>
      <c r="V2" s="333"/>
      <c r="W2" s="53"/>
    </row>
    <row r="3" spans="1:23" ht="18" customHeight="1">
      <c r="A3" s="15"/>
      <c r="B3" s="334" t="s">
        <v>1</v>
      </c>
      <c r="C3" s="335"/>
      <c r="D3" s="335"/>
      <c r="E3" s="335"/>
      <c r="F3" s="335"/>
      <c r="G3" s="336"/>
      <c r="H3" s="336"/>
      <c r="I3" s="336"/>
      <c r="J3" s="336"/>
      <c r="K3" s="336"/>
      <c r="L3" s="336"/>
      <c r="M3" s="336"/>
      <c r="N3" s="336"/>
      <c r="O3" s="336"/>
      <c r="P3" s="336"/>
      <c r="Q3" s="336"/>
      <c r="R3" s="336"/>
      <c r="S3" s="336"/>
      <c r="T3" s="336"/>
      <c r="U3" s="336"/>
      <c r="V3" s="337"/>
      <c r="W3" s="53"/>
    </row>
    <row r="4" spans="1:23" ht="18" customHeight="1">
      <c r="A4" s="15"/>
      <c r="B4" s="43" t="s">
        <v>214</v>
      </c>
      <c r="C4" s="32"/>
      <c r="D4" s="25"/>
      <c r="E4" s="25"/>
      <c r="F4" s="44" t="s">
        <v>18</v>
      </c>
      <c r="G4" s="25"/>
      <c r="H4" s="25"/>
      <c r="I4" s="25"/>
      <c r="J4" s="25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113"/>
      <c r="W4" s="53"/>
    </row>
    <row r="5" spans="1:23" ht="18" customHeight="1">
      <c r="A5" s="15"/>
      <c r="B5" s="40"/>
      <c r="C5" s="32"/>
      <c r="D5" s="25"/>
      <c r="E5" s="25"/>
      <c r="F5" s="44" t="s">
        <v>19</v>
      </c>
      <c r="G5" s="25"/>
      <c r="H5" s="25"/>
      <c r="I5" s="25"/>
      <c r="J5" s="25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113"/>
      <c r="W5" s="53"/>
    </row>
    <row r="6" spans="1:23" ht="18" customHeight="1">
      <c r="A6" s="15"/>
      <c r="B6" s="45" t="s">
        <v>20</v>
      </c>
      <c r="C6" s="32"/>
      <c r="D6" s="44" t="s">
        <v>21</v>
      </c>
      <c r="E6" s="25"/>
      <c r="F6" s="44" t="s">
        <v>22</v>
      </c>
      <c r="G6" s="44" t="s">
        <v>23</v>
      </c>
      <c r="H6" s="25"/>
      <c r="I6" s="25"/>
      <c r="J6" s="25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113"/>
      <c r="W6" s="53"/>
    </row>
    <row r="7" spans="1:23" ht="20.100000000000001" customHeight="1">
      <c r="A7" s="15"/>
      <c r="B7" s="338" t="s">
        <v>24</v>
      </c>
      <c r="C7" s="339"/>
      <c r="D7" s="339"/>
      <c r="E7" s="339"/>
      <c r="F7" s="339"/>
      <c r="G7" s="339"/>
      <c r="H7" s="340"/>
      <c r="I7" s="47"/>
      <c r="J7" s="48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113"/>
      <c r="W7" s="53"/>
    </row>
    <row r="8" spans="1:23" ht="18" customHeight="1">
      <c r="A8" s="15"/>
      <c r="B8" s="49" t="s">
        <v>27</v>
      </c>
      <c r="C8" s="46"/>
      <c r="D8" s="28"/>
      <c r="E8" s="28"/>
      <c r="F8" s="50" t="s">
        <v>28</v>
      </c>
      <c r="G8" s="28"/>
      <c r="H8" s="28"/>
      <c r="I8" s="25"/>
      <c r="J8" s="25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113"/>
      <c r="W8" s="53"/>
    </row>
    <row r="9" spans="1:23" ht="20.100000000000001" customHeight="1">
      <c r="A9" s="15"/>
      <c r="B9" s="313" t="s">
        <v>25</v>
      </c>
      <c r="C9" s="314"/>
      <c r="D9" s="314"/>
      <c r="E9" s="314"/>
      <c r="F9" s="314"/>
      <c r="G9" s="314"/>
      <c r="H9" s="315"/>
      <c r="I9" s="48"/>
      <c r="J9" s="48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113"/>
      <c r="W9" s="53"/>
    </row>
    <row r="10" spans="1:23" ht="18" customHeight="1">
      <c r="A10" s="15"/>
      <c r="B10" s="45" t="s">
        <v>27</v>
      </c>
      <c r="C10" s="32"/>
      <c r="D10" s="25"/>
      <c r="E10" s="25"/>
      <c r="F10" s="44" t="s">
        <v>28</v>
      </c>
      <c r="G10" s="25"/>
      <c r="H10" s="25"/>
      <c r="I10" s="25"/>
      <c r="J10" s="25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113"/>
      <c r="W10" s="53"/>
    </row>
    <row r="11" spans="1:23" ht="20.100000000000001" customHeight="1">
      <c r="A11" s="15"/>
      <c r="B11" s="313" t="s">
        <v>26</v>
      </c>
      <c r="C11" s="314"/>
      <c r="D11" s="314"/>
      <c r="E11" s="314"/>
      <c r="F11" s="314"/>
      <c r="G11" s="314"/>
      <c r="H11" s="315"/>
      <c r="I11" s="48"/>
      <c r="J11" s="48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113"/>
      <c r="W11" s="53"/>
    </row>
    <row r="12" spans="1:23" ht="18" customHeight="1">
      <c r="A12" s="15"/>
      <c r="B12" s="45" t="s">
        <v>27</v>
      </c>
      <c r="C12" s="32"/>
      <c r="D12" s="25"/>
      <c r="E12" s="25"/>
      <c r="F12" s="44" t="s">
        <v>28</v>
      </c>
      <c r="G12" s="25"/>
      <c r="H12" s="25"/>
      <c r="I12" s="25"/>
      <c r="J12" s="25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113"/>
      <c r="W12" s="53"/>
    </row>
    <row r="13" spans="1:23" ht="18" customHeight="1">
      <c r="A13" s="15"/>
      <c r="B13" s="39"/>
      <c r="C13" s="31"/>
      <c r="D13" s="21"/>
      <c r="E13" s="21"/>
      <c r="F13" s="21"/>
      <c r="G13" s="21"/>
      <c r="H13" s="21"/>
      <c r="I13" s="32"/>
      <c r="J13" s="25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113"/>
      <c r="W13" s="53"/>
    </row>
    <row r="14" spans="1:23" ht="18" customHeight="1">
      <c r="A14" s="15"/>
      <c r="B14" s="54" t="s">
        <v>6</v>
      </c>
      <c r="C14" s="62" t="s">
        <v>49</v>
      </c>
      <c r="D14" s="61" t="s">
        <v>50</v>
      </c>
      <c r="E14" s="66" t="s">
        <v>51</v>
      </c>
      <c r="F14" s="316" t="s">
        <v>34</v>
      </c>
      <c r="G14" s="317"/>
      <c r="H14" s="318"/>
      <c r="I14" s="32"/>
      <c r="J14" s="25"/>
      <c r="K14" s="26"/>
      <c r="L14" s="26"/>
      <c r="M14" s="26"/>
      <c r="N14" s="26"/>
      <c r="O14" s="74"/>
      <c r="P14" s="82"/>
      <c r="Q14" s="78"/>
      <c r="R14" s="26"/>
      <c r="S14" s="26"/>
      <c r="T14" s="26"/>
      <c r="U14" s="26"/>
      <c r="V14" s="113"/>
      <c r="W14" s="53"/>
    </row>
    <row r="15" spans="1:23" ht="18" customHeight="1">
      <c r="A15" s="15"/>
      <c r="B15" s="55" t="s">
        <v>29</v>
      </c>
      <c r="C15" s="63">
        <f>'SO 5672'!E63</f>
        <v>0</v>
      </c>
      <c r="D15" s="58">
        <f>'SO 5672'!F63</f>
        <v>0</v>
      </c>
      <c r="E15" s="67">
        <f>'SO 5672'!G63</f>
        <v>0</v>
      </c>
      <c r="F15" s="319"/>
      <c r="G15" s="320"/>
      <c r="H15" s="321"/>
      <c r="I15" s="25"/>
      <c r="J15" s="25"/>
      <c r="K15" s="26"/>
      <c r="L15" s="26"/>
      <c r="M15" s="26"/>
      <c r="N15" s="26"/>
      <c r="O15" s="74"/>
      <c r="P15" s="83">
        <v>0</v>
      </c>
      <c r="Q15" s="78"/>
      <c r="R15" s="26"/>
      <c r="S15" s="26"/>
      <c r="T15" s="26"/>
      <c r="U15" s="26"/>
      <c r="V15" s="113"/>
      <c r="W15" s="53"/>
    </row>
    <row r="16" spans="1:23" ht="18" customHeight="1">
      <c r="A16" s="15"/>
      <c r="B16" s="54" t="s">
        <v>30</v>
      </c>
      <c r="C16" s="92">
        <f>'SO 5672'!E76</f>
        <v>0</v>
      </c>
      <c r="D16" s="93">
        <f>'SO 5672'!F76</f>
        <v>0</v>
      </c>
      <c r="E16" s="94">
        <f>'SO 5672'!G76</f>
        <v>0</v>
      </c>
      <c r="F16" s="322" t="s">
        <v>35</v>
      </c>
      <c r="G16" s="320"/>
      <c r="H16" s="321"/>
      <c r="I16" s="25"/>
      <c r="J16" s="25"/>
      <c r="K16" s="26"/>
      <c r="L16" s="26"/>
      <c r="M16" s="26"/>
      <c r="N16" s="26"/>
      <c r="O16" s="74"/>
      <c r="P16" s="83">
        <f>(SUM(Z99:Z357))</f>
        <v>0</v>
      </c>
      <c r="Q16" s="78"/>
      <c r="R16" s="26"/>
      <c r="S16" s="26"/>
      <c r="T16" s="26"/>
      <c r="U16" s="26"/>
      <c r="V16" s="113"/>
      <c r="W16" s="53"/>
    </row>
    <row r="17" spans="1:26" ht="18" customHeight="1">
      <c r="A17" s="15"/>
      <c r="B17" s="55" t="s">
        <v>31</v>
      </c>
      <c r="C17" s="63">
        <f>'SO 5672'!E82</f>
        <v>0</v>
      </c>
      <c r="D17" s="58">
        <f>'SO 5672'!F82</f>
        <v>0</v>
      </c>
      <c r="E17" s="67">
        <f>'SO 5672'!G82</f>
        <v>0</v>
      </c>
      <c r="F17" s="323" t="s">
        <v>36</v>
      </c>
      <c r="G17" s="320"/>
      <c r="H17" s="321"/>
      <c r="I17" s="25"/>
      <c r="J17" s="25"/>
      <c r="K17" s="26"/>
      <c r="L17" s="26"/>
      <c r="M17" s="26"/>
      <c r="N17" s="26"/>
      <c r="O17" s="74"/>
      <c r="P17" s="83">
        <v>0</v>
      </c>
      <c r="Q17" s="78"/>
      <c r="R17" s="26"/>
      <c r="S17" s="26"/>
      <c r="T17" s="26"/>
      <c r="U17" s="26"/>
      <c r="V17" s="113"/>
      <c r="W17" s="53"/>
    </row>
    <row r="18" spans="1:26" ht="18" customHeight="1">
      <c r="A18" s="15"/>
      <c r="B18" s="56" t="s">
        <v>32</v>
      </c>
      <c r="C18" s="64"/>
      <c r="D18" s="59"/>
      <c r="E18" s="68"/>
      <c r="F18" s="324"/>
      <c r="G18" s="325"/>
      <c r="H18" s="321"/>
      <c r="I18" s="25"/>
      <c r="J18" s="25"/>
      <c r="K18" s="26"/>
      <c r="L18" s="26"/>
      <c r="M18" s="26"/>
      <c r="N18" s="26"/>
      <c r="O18" s="74"/>
      <c r="P18" s="84"/>
      <c r="Q18" s="78"/>
      <c r="R18" s="26"/>
      <c r="S18" s="26"/>
      <c r="T18" s="26"/>
      <c r="U18" s="26"/>
      <c r="V18" s="113"/>
      <c r="W18" s="53"/>
    </row>
    <row r="19" spans="1:26" ht="18" customHeight="1">
      <c r="A19" s="15"/>
      <c r="B19" s="56" t="s">
        <v>33</v>
      </c>
      <c r="C19" s="65"/>
      <c r="D19" s="60"/>
      <c r="E19" s="69">
        <f>SUM(E15:E18)</f>
        <v>0</v>
      </c>
      <c r="F19" s="356" t="s">
        <v>33</v>
      </c>
      <c r="G19" s="343"/>
      <c r="H19" s="357"/>
      <c r="I19" s="25"/>
      <c r="J19" s="25"/>
      <c r="K19" s="26"/>
      <c r="L19" s="26"/>
      <c r="M19" s="26"/>
      <c r="N19" s="26"/>
      <c r="O19" s="74"/>
      <c r="P19" s="85">
        <f>SUM(P15:P18)</f>
        <v>0</v>
      </c>
      <c r="Q19" s="78"/>
      <c r="R19" s="26"/>
      <c r="S19" s="26"/>
      <c r="T19" s="26"/>
      <c r="U19" s="26"/>
      <c r="V19" s="113"/>
      <c r="W19" s="53"/>
    </row>
    <row r="20" spans="1:26" ht="18" customHeight="1">
      <c r="A20" s="15"/>
      <c r="B20" s="52" t="s">
        <v>42</v>
      </c>
      <c r="C20" s="57"/>
      <c r="D20" s="95"/>
      <c r="E20" s="96"/>
      <c r="F20" s="344" t="s">
        <v>42</v>
      </c>
      <c r="G20" s="358"/>
      <c r="H20" s="318"/>
      <c r="I20" s="32"/>
      <c r="J20" s="25"/>
      <c r="K20" s="26"/>
      <c r="L20" s="26"/>
      <c r="M20" s="26"/>
      <c r="N20" s="26"/>
      <c r="O20" s="74"/>
      <c r="P20" s="84"/>
      <c r="Q20" s="78"/>
      <c r="R20" s="26"/>
      <c r="S20" s="26"/>
      <c r="T20" s="26"/>
      <c r="U20" s="26"/>
      <c r="V20" s="113"/>
      <c r="W20" s="53"/>
    </row>
    <row r="21" spans="1:26" ht="18" customHeight="1">
      <c r="A21" s="15"/>
      <c r="B21" s="49" t="s">
        <v>43</v>
      </c>
      <c r="C21" s="51"/>
      <c r="D21" s="91"/>
      <c r="E21" s="70">
        <f>((E15*U22*0)+(E16*V22*0)+(E17*W22*0))/100</f>
        <v>0</v>
      </c>
      <c r="F21" s="359" t="s">
        <v>46</v>
      </c>
      <c r="G21" s="320"/>
      <c r="H21" s="321"/>
      <c r="I21" s="25"/>
      <c r="J21" s="25"/>
      <c r="K21" s="26"/>
      <c r="L21" s="26"/>
      <c r="M21" s="26"/>
      <c r="N21" s="26"/>
      <c r="O21" s="74"/>
      <c r="P21" s="83">
        <f>((E15*X22*0)+(E16*Y22*0)+(E17*Z22*0))/100</f>
        <v>0</v>
      </c>
      <c r="Q21" s="78"/>
      <c r="R21" s="26"/>
      <c r="S21" s="26"/>
      <c r="T21" s="26"/>
      <c r="U21" s="26"/>
      <c r="V21" s="113"/>
      <c r="W21" s="53"/>
    </row>
    <row r="22" spans="1:26" ht="18" customHeight="1">
      <c r="A22" s="15"/>
      <c r="B22" s="45" t="s">
        <v>44</v>
      </c>
      <c r="C22" s="34"/>
      <c r="D22" s="72"/>
      <c r="E22" s="71">
        <f>((E15*U23*0)+(E16*V23*0)+(E17*W23*0))/100</f>
        <v>0</v>
      </c>
      <c r="F22" s="359" t="s">
        <v>47</v>
      </c>
      <c r="G22" s="320"/>
      <c r="H22" s="321"/>
      <c r="I22" s="25"/>
      <c r="J22" s="25"/>
      <c r="K22" s="26"/>
      <c r="L22" s="26"/>
      <c r="M22" s="26"/>
      <c r="N22" s="26"/>
      <c r="O22" s="74"/>
      <c r="P22" s="83">
        <f>((E15*X23*0)+(E16*Y23*0)+(E17*Z23*0))/100</f>
        <v>0</v>
      </c>
      <c r="Q22" s="78"/>
      <c r="R22" s="26"/>
      <c r="S22" s="26"/>
      <c r="T22" s="26"/>
      <c r="U22" s="26">
        <v>1</v>
      </c>
      <c r="V22" s="114">
        <v>1</v>
      </c>
      <c r="W22" s="53">
        <v>1</v>
      </c>
      <c r="X22">
        <v>1</v>
      </c>
      <c r="Y22">
        <v>1</v>
      </c>
      <c r="Z22">
        <v>1</v>
      </c>
    </row>
    <row r="23" spans="1:26" ht="18" customHeight="1">
      <c r="A23" s="15"/>
      <c r="B23" s="45" t="s">
        <v>45</v>
      </c>
      <c r="C23" s="34"/>
      <c r="D23" s="72"/>
      <c r="E23" s="71">
        <f>((E15*U24*0)+(E16*V24*0)+(E17*W24*0))/100</f>
        <v>0</v>
      </c>
      <c r="F23" s="359" t="s">
        <v>48</v>
      </c>
      <c r="G23" s="320"/>
      <c r="H23" s="321"/>
      <c r="I23" s="25"/>
      <c r="J23" s="25"/>
      <c r="K23" s="26"/>
      <c r="L23" s="26"/>
      <c r="M23" s="26"/>
      <c r="N23" s="26"/>
      <c r="O23" s="74"/>
      <c r="P23" s="83">
        <f>((E15*X24*0)+(E16*Y24*0)+(E17*Z24*0))/100</f>
        <v>0</v>
      </c>
      <c r="Q23" s="78"/>
      <c r="R23" s="26"/>
      <c r="S23" s="26"/>
      <c r="T23" s="26"/>
      <c r="U23" s="26">
        <v>1</v>
      </c>
      <c r="V23" s="114">
        <v>1</v>
      </c>
      <c r="W23" s="53">
        <v>0</v>
      </c>
      <c r="X23">
        <v>1</v>
      </c>
      <c r="Y23">
        <v>1</v>
      </c>
      <c r="Z23">
        <v>1</v>
      </c>
    </row>
    <row r="24" spans="1:26" ht="18" customHeight="1">
      <c r="A24" s="15"/>
      <c r="B24" s="40"/>
      <c r="C24" s="34"/>
      <c r="D24" s="72"/>
      <c r="E24" s="72"/>
      <c r="F24" s="360"/>
      <c r="G24" s="325"/>
      <c r="H24" s="321"/>
      <c r="I24" s="25"/>
      <c r="J24" s="25"/>
      <c r="K24" s="26"/>
      <c r="L24" s="26"/>
      <c r="M24" s="26"/>
      <c r="N24" s="26"/>
      <c r="O24" s="74"/>
      <c r="P24" s="82"/>
      <c r="Q24" s="78"/>
      <c r="R24" s="26"/>
      <c r="S24" s="26"/>
      <c r="T24" s="26"/>
      <c r="U24" s="26">
        <v>1</v>
      </c>
      <c r="V24" s="114">
        <v>1</v>
      </c>
      <c r="W24" s="53">
        <v>1</v>
      </c>
      <c r="X24">
        <v>1</v>
      </c>
      <c r="Y24">
        <v>1</v>
      </c>
      <c r="Z24">
        <v>0</v>
      </c>
    </row>
    <row r="25" spans="1:26" ht="18" customHeight="1">
      <c r="A25" s="15"/>
      <c r="B25" s="45"/>
      <c r="C25" s="34"/>
      <c r="D25" s="72"/>
      <c r="E25" s="72"/>
      <c r="F25" s="342" t="s">
        <v>33</v>
      </c>
      <c r="G25" s="343"/>
      <c r="H25" s="321"/>
      <c r="I25" s="25"/>
      <c r="J25" s="25"/>
      <c r="K25" s="26"/>
      <c r="L25" s="26"/>
      <c r="M25" s="26"/>
      <c r="N25" s="26"/>
      <c r="O25" s="74"/>
      <c r="P25" s="85">
        <f>SUM(E21:E24)+SUM(P21:P24)</f>
        <v>0</v>
      </c>
      <c r="Q25" s="78"/>
      <c r="R25" s="26"/>
      <c r="S25" s="26"/>
      <c r="T25" s="26"/>
      <c r="U25" s="26"/>
      <c r="V25" s="113"/>
      <c r="W25" s="53"/>
    </row>
    <row r="26" spans="1:26" ht="18" customHeight="1">
      <c r="A26" s="15"/>
      <c r="B26" s="110" t="s">
        <v>54</v>
      </c>
      <c r="C26" s="98"/>
      <c r="D26" s="100"/>
      <c r="E26" s="106"/>
      <c r="F26" s="344" t="s">
        <v>37</v>
      </c>
      <c r="G26" s="345"/>
      <c r="H26" s="346"/>
      <c r="I26" s="23"/>
      <c r="J26" s="23"/>
      <c r="K26" s="24"/>
      <c r="L26" s="24"/>
      <c r="M26" s="24"/>
      <c r="N26" s="24"/>
      <c r="O26" s="75"/>
      <c r="P26" s="86"/>
      <c r="Q26" s="79"/>
      <c r="R26" s="24"/>
      <c r="S26" s="24"/>
      <c r="T26" s="24"/>
      <c r="U26" s="24"/>
      <c r="V26" s="115"/>
      <c r="W26" s="53"/>
    </row>
    <row r="27" spans="1:26" ht="18" customHeight="1">
      <c r="A27" s="15"/>
      <c r="B27" s="41"/>
      <c r="C27" s="36"/>
      <c r="D27" s="73"/>
      <c r="E27" s="107"/>
      <c r="F27" s="347" t="s">
        <v>38</v>
      </c>
      <c r="G27" s="348"/>
      <c r="H27" s="349"/>
      <c r="I27" s="28"/>
      <c r="J27" s="28"/>
      <c r="K27" s="29"/>
      <c r="L27" s="29"/>
      <c r="M27" s="29"/>
      <c r="N27" s="29"/>
      <c r="O27" s="76"/>
      <c r="P27" s="87">
        <f>E19+P19+E25+P25</f>
        <v>0</v>
      </c>
      <c r="Q27" s="80"/>
      <c r="R27" s="29"/>
      <c r="S27" s="29"/>
      <c r="T27" s="29"/>
      <c r="U27" s="29"/>
      <c r="V27" s="116"/>
      <c r="W27" s="53"/>
    </row>
    <row r="28" spans="1:26" ht="18" customHeight="1">
      <c r="A28" s="15"/>
      <c r="B28" s="42"/>
      <c r="C28" s="37"/>
      <c r="D28" s="15"/>
      <c r="E28" s="108"/>
      <c r="F28" s="350" t="s">
        <v>39</v>
      </c>
      <c r="G28" s="351"/>
      <c r="H28" s="218">
        <f>P27-SUM('SO 5672'!K99:'SO 5672'!K357)</f>
        <v>0</v>
      </c>
      <c r="I28" s="21"/>
      <c r="J28" s="21"/>
      <c r="K28" s="22"/>
      <c r="L28" s="22"/>
      <c r="M28" s="22"/>
      <c r="N28" s="22"/>
      <c r="O28" s="77"/>
      <c r="P28" s="88">
        <f>ROUND(((ROUND(H28,2)*20)*1/100),2)</f>
        <v>0</v>
      </c>
      <c r="Q28" s="81"/>
      <c r="R28" s="22"/>
      <c r="S28" s="22"/>
      <c r="T28" s="22"/>
      <c r="U28" s="22"/>
      <c r="V28" s="117"/>
      <c r="W28" s="53"/>
    </row>
    <row r="29" spans="1:26" ht="18" customHeight="1">
      <c r="A29" s="15"/>
      <c r="B29" s="42"/>
      <c r="C29" s="37"/>
      <c r="D29" s="15"/>
      <c r="E29" s="108"/>
      <c r="F29" s="352" t="s">
        <v>40</v>
      </c>
      <c r="G29" s="353"/>
      <c r="H29" s="33">
        <f>SUM('SO 5672'!K99:'SO 5672'!K357)</f>
        <v>0</v>
      </c>
      <c r="I29" s="25"/>
      <c r="J29" s="25"/>
      <c r="K29" s="26"/>
      <c r="L29" s="26"/>
      <c r="M29" s="26"/>
      <c r="N29" s="26"/>
      <c r="O29" s="74"/>
      <c r="P29" s="89">
        <f>ROUND(((ROUND(H29,2)*0)/100),2)</f>
        <v>0</v>
      </c>
      <c r="Q29" s="78"/>
      <c r="R29" s="26"/>
      <c r="S29" s="26"/>
      <c r="T29" s="26"/>
      <c r="U29" s="26"/>
      <c r="V29" s="113"/>
      <c r="W29" s="53"/>
    </row>
    <row r="30" spans="1:26" ht="18" customHeight="1">
      <c r="A30" s="15"/>
      <c r="B30" s="42"/>
      <c r="C30" s="37"/>
      <c r="D30" s="15"/>
      <c r="E30" s="108"/>
      <c r="F30" s="354" t="s">
        <v>41</v>
      </c>
      <c r="G30" s="355"/>
      <c r="H30" s="103"/>
      <c r="I30" s="104"/>
      <c r="J30" s="21"/>
      <c r="K30" s="22"/>
      <c r="L30" s="22"/>
      <c r="M30" s="22"/>
      <c r="N30" s="22"/>
      <c r="O30" s="77"/>
      <c r="P30" s="105">
        <f>SUM(P27:P29)</f>
        <v>0</v>
      </c>
      <c r="Q30" s="78"/>
      <c r="R30" s="26"/>
      <c r="S30" s="26"/>
      <c r="T30" s="26"/>
      <c r="U30" s="26"/>
      <c r="V30" s="113"/>
      <c r="W30" s="53"/>
    </row>
    <row r="31" spans="1:26" ht="18" customHeight="1">
      <c r="A31" s="15"/>
      <c r="B31" s="38"/>
      <c r="C31" s="30"/>
      <c r="D31" s="101"/>
      <c r="E31" s="109"/>
      <c r="F31" s="348"/>
      <c r="G31" s="361"/>
      <c r="H31" s="34"/>
      <c r="I31" s="25"/>
      <c r="J31" s="25"/>
      <c r="K31" s="26"/>
      <c r="L31" s="26"/>
      <c r="M31" s="26"/>
      <c r="N31" s="26"/>
      <c r="O31" s="74"/>
      <c r="P31" s="90"/>
      <c r="Q31" s="78"/>
      <c r="R31" s="26"/>
      <c r="S31" s="26"/>
      <c r="T31" s="26"/>
      <c r="U31" s="26"/>
      <c r="V31" s="113"/>
      <c r="W31" s="53"/>
    </row>
    <row r="32" spans="1:26" ht="18" customHeight="1">
      <c r="A32" s="15"/>
      <c r="B32" s="110" t="s">
        <v>52</v>
      </c>
      <c r="C32" s="102"/>
      <c r="D32" s="19"/>
      <c r="E32" s="111" t="s">
        <v>53</v>
      </c>
      <c r="F32" s="73"/>
      <c r="G32" s="19"/>
      <c r="H32" s="35"/>
      <c r="I32" s="23"/>
      <c r="J32" s="23"/>
      <c r="K32" s="24"/>
      <c r="L32" s="24"/>
      <c r="M32" s="24"/>
      <c r="N32" s="24"/>
      <c r="O32" s="24"/>
      <c r="P32" s="18"/>
      <c r="Q32" s="24"/>
      <c r="R32" s="24"/>
      <c r="S32" s="24"/>
      <c r="T32" s="24"/>
      <c r="U32" s="24"/>
      <c r="V32" s="115"/>
      <c r="W32" s="53"/>
    </row>
    <row r="33" spans="1:23" ht="18" customHeight="1">
      <c r="A33" s="15"/>
      <c r="B33" s="41"/>
      <c r="C33" s="36"/>
      <c r="D33" s="17"/>
      <c r="E33" s="17"/>
      <c r="F33" s="17"/>
      <c r="G33" s="17"/>
      <c r="H33" s="17"/>
      <c r="I33" s="17"/>
      <c r="J33" s="17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18"/>
      <c r="W33" s="53"/>
    </row>
    <row r="34" spans="1:23" ht="18" customHeight="1">
      <c r="A34" s="15"/>
      <c r="B34" s="42"/>
      <c r="C34" s="37"/>
      <c r="D34" s="3"/>
      <c r="E34" s="3"/>
      <c r="F34" s="3"/>
      <c r="G34" s="3"/>
      <c r="H34" s="3"/>
      <c r="I34" s="3"/>
      <c r="J34" s="3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9"/>
      <c r="W34" s="53"/>
    </row>
    <row r="35" spans="1:23" ht="18" customHeight="1">
      <c r="A35" s="15"/>
      <c r="B35" s="42"/>
      <c r="C35" s="37"/>
      <c r="D35" s="3"/>
      <c r="E35" s="3"/>
      <c r="F35" s="3"/>
      <c r="G35" s="3"/>
      <c r="H35" s="3"/>
      <c r="I35" s="3"/>
      <c r="J35" s="3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9"/>
      <c r="W35" s="53"/>
    </row>
    <row r="36" spans="1:23" ht="18" customHeight="1">
      <c r="A36" s="15"/>
      <c r="B36" s="42"/>
      <c r="C36" s="37"/>
      <c r="D36" s="3"/>
      <c r="E36" s="3"/>
      <c r="F36" s="3"/>
      <c r="G36" s="3"/>
      <c r="H36" s="3"/>
      <c r="I36" s="3"/>
      <c r="J36" s="3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9"/>
      <c r="W36" s="53"/>
    </row>
    <row r="37" spans="1:23" ht="18" customHeight="1">
      <c r="A37" s="15"/>
      <c r="B37" s="38"/>
      <c r="C37" s="30"/>
      <c r="D37" s="8"/>
      <c r="E37" s="8"/>
      <c r="F37" s="8"/>
      <c r="G37" s="8"/>
      <c r="H37" s="8"/>
      <c r="I37" s="8"/>
      <c r="J37" s="8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20"/>
      <c r="W37" s="53"/>
    </row>
    <row r="38" spans="1:23" ht="18" customHeight="1">
      <c r="A38" s="15"/>
      <c r="B38" s="121"/>
      <c r="C38" s="122"/>
      <c r="D38" s="123"/>
      <c r="E38" s="123"/>
      <c r="F38" s="123"/>
      <c r="G38" s="123"/>
      <c r="H38" s="123"/>
      <c r="I38" s="123"/>
      <c r="J38" s="123"/>
      <c r="K38" s="124"/>
      <c r="L38" s="124"/>
      <c r="M38" s="124"/>
      <c r="N38" s="124"/>
      <c r="O38" s="124"/>
      <c r="P38" s="124"/>
      <c r="Q38" s="124"/>
      <c r="R38" s="124"/>
      <c r="S38" s="124"/>
      <c r="T38" s="124"/>
      <c r="U38" s="124"/>
      <c r="V38" s="125"/>
      <c r="W38" s="53"/>
    </row>
    <row r="39" spans="1:23" ht="18" customHeight="1">
      <c r="A39" s="15"/>
      <c r="B39" s="42"/>
      <c r="C39" s="3"/>
      <c r="D39" s="3"/>
      <c r="E39" s="3"/>
      <c r="F39" s="3"/>
      <c r="G39" s="3"/>
      <c r="H39" s="3"/>
      <c r="I39" s="3"/>
      <c r="J39" s="3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216"/>
    </row>
    <row r="40" spans="1:23" ht="18" customHeight="1">
      <c r="A40" s="15"/>
      <c r="B40" s="42"/>
      <c r="C40" s="3"/>
      <c r="D40" s="3"/>
      <c r="E40" s="3"/>
      <c r="F40" s="3"/>
      <c r="G40" s="3"/>
      <c r="H40" s="3"/>
      <c r="I40" s="3"/>
      <c r="J40" s="3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216"/>
    </row>
    <row r="41" spans="1:23">
      <c r="A41" s="15"/>
      <c r="B41" s="42"/>
      <c r="C41" s="3"/>
      <c r="D41" s="3"/>
      <c r="E41" s="3"/>
      <c r="F41" s="3"/>
      <c r="G41" s="3"/>
      <c r="H41" s="3"/>
      <c r="I41" s="3"/>
      <c r="J41" s="3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216"/>
    </row>
    <row r="42" spans="1:23">
      <c r="A42" s="131"/>
      <c r="B42" s="204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216"/>
    </row>
    <row r="43" spans="1:23">
      <c r="A43" s="131"/>
      <c r="B43" s="205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53"/>
    </row>
    <row r="44" spans="1:23" ht="35.1" customHeight="1">
      <c r="A44" s="131"/>
      <c r="B44" s="364" t="s">
        <v>0</v>
      </c>
      <c r="C44" s="365"/>
      <c r="D44" s="365"/>
      <c r="E44" s="365"/>
      <c r="F44" s="365"/>
      <c r="G44" s="365"/>
      <c r="H44" s="365"/>
      <c r="I44" s="365"/>
      <c r="J44" s="365"/>
      <c r="K44" s="365"/>
      <c r="L44" s="365"/>
      <c r="M44" s="365"/>
      <c r="N44" s="365"/>
      <c r="O44" s="365"/>
      <c r="P44" s="365"/>
      <c r="Q44" s="365"/>
      <c r="R44" s="365"/>
      <c r="S44" s="365"/>
      <c r="T44" s="365"/>
      <c r="U44" s="365"/>
      <c r="V44" s="366"/>
      <c r="W44" s="53"/>
    </row>
    <row r="45" spans="1:23">
      <c r="A45" s="131"/>
      <c r="B45" s="206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18"/>
      <c r="W45" s="53"/>
    </row>
    <row r="46" spans="1:23" ht="20.100000000000001" customHeight="1">
      <c r="A46" s="203"/>
      <c r="B46" s="367" t="s">
        <v>24</v>
      </c>
      <c r="C46" s="368"/>
      <c r="D46" s="368"/>
      <c r="E46" s="369"/>
      <c r="F46" s="370" t="s">
        <v>21</v>
      </c>
      <c r="G46" s="368"/>
      <c r="H46" s="369"/>
      <c r="I46" s="130"/>
      <c r="J46" s="3"/>
      <c r="K46" s="3"/>
      <c r="L46" s="3"/>
      <c r="M46" s="3"/>
      <c r="N46" s="3"/>
      <c r="O46" s="3"/>
      <c r="P46" s="3"/>
      <c r="Q46" s="11"/>
      <c r="R46" s="11"/>
      <c r="S46" s="11"/>
      <c r="T46" s="11"/>
      <c r="U46" s="11"/>
      <c r="V46" s="119"/>
      <c r="W46" s="53"/>
    </row>
    <row r="47" spans="1:23" ht="20.100000000000001" customHeight="1">
      <c r="A47" s="203"/>
      <c r="B47" s="367" t="s">
        <v>25</v>
      </c>
      <c r="C47" s="368"/>
      <c r="D47" s="368"/>
      <c r="E47" s="369"/>
      <c r="F47" s="370" t="s">
        <v>19</v>
      </c>
      <c r="G47" s="368"/>
      <c r="H47" s="369"/>
      <c r="I47" s="130"/>
      <c r="J47" s="3"/>
      <c r="K47" s="3"/>
      <c r="L47" s="3"/>
      <c r="M47" s="3"/>
      <c r="N47" s="3"/>
      <c r="O47" s="3"/>
      <c r="P47" s="3"/>
      <c r="Q47" s="11"/>
      <c r="R47" s="11"/>
      <c r="S47" s="11"/>
      <c r="T47" s="11"/>
      <c r="U47" s="11"/>
      <c r="V47" s="119"/>
      <c r="W47" s="53"/>
    </row>
    <row r="48" spans="1:23" ht="20.100000000000001" customHeight="1">
      <c r="A48" s="203"/>
      <c r="B48" s="367" t="s">
        <v>26</v>
      </c>
      <c r="C48" s="368"/>
      <c r="D48" s="368"/>
      <c r="E48" s="369"/>
      <c r="F48" s="370" t="s">
        <v>58</v>
      </c>
      <c r="G48" s="368"/>
      <c r="H48" s="369"/>
      <c r="I48" s="130"/>
      <c r="J48" s="3"/>
      <c r="K48" s="3"/>
      <c r="L48" s="3"/>
      <c r="M48" s="3"/>
      <c r="N48" s="3"/>
      <c r="O48" s="3"/>
      <c r="P48" s="3"/>
      <c r="Q48" s="11"/>
      <c r="R48" s="11"/>
      <c r="S48" s="11"/>
      <c r="T48" s="11"/>
      <c r="U48" s="11"/>
      <c r="V48" s="119"/>
      <c r="W48" s="53"/>
    </row>
    <row r="49" spans="1:26" ht="30" customHeight="1">
      <c r="A49" s="203"/>
      <c r="B49" s="371" t="s">
        <v>1</v>
      </c>
      <c r="C49" s="372"/>
      <c r="D49" s="372"/>
      <c r="E49" s="372"/>
      <c r="F49" s="372"/>
      <c r="G49" s="372"/>
      <c r="H49" s="372"/>
      <c r="I49" s="373"/>
      <c r="J49" s="3"/>
      <c r="K49" s="3"/>
      <c r="L49" s="3"/>
      <c r="M49" s="3"/>
      <c r="N49" s="3"/>
      <c r="O49" s="3"/>
      <c r="P49" s="3"/>
      <c r="Q49" s="11"/>
      <c r="R49" s="11"/>
      <c r="S49" s="11"/>
      <c r="T49" s="11"/>
      <c r="U49" s="11"/>
      <c r="V49" s="119"/>
      <c r="W49" s="53"/>
    </row>
    <row r="50" spans="1:26">
      <c r="A50" s="15"/>
      <c r="B50" s="207" t="s">
        <v>214</v>
      </c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11"/>
      <c r="R50" s="11"/>
      <c r="S50" s="11"/>
      <c r="T50" s="11"/>
      <c r="U50" s="11"/>
      <c r="V50" s="119"/>
      <c r="W50" s="53"/>
    </row>
    <row r="51" spans="1:26">
      <c r="A51" s="15"/>
      <c r="B51" s="42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11"/>
      <c r="R51" s="11"/>
      <c r="S51" s="11"/>
      <c r="T51" s="11"/>
      <c r="U51" s="11"/>
      <c r="V51" s="119"/>
      <c r="W51" s="53"/>
    </row>
    <row r="52" spans="1:26">
      <c r="A52" s="15"/>
      <c r="B52" s="42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11"/>
      <c r="R52" s="11"/>
      <c r="S52" s="11"/>
      <c r="T52" s="11"/>
      <c r="U52" s="11"/>
      <c r="V52" s="119"/>
      <c r="W52" s="53"/>
    </row>
    <row r="53" spans="1:26">
      <c r="A53" s="15"/>
      <c r="B53" s="207" t="s">
        <v>59</v>
      </c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11"/>
      <c r="R53" s="11"/>
      <c r="S53" s="11"/>
      <c r="T53" s="11"/>
      <c r="U53" s="11"/>
      <c r="V53" s="119"/>
      <c r="W53" s="53"/>
    </row>
    <row r="54" spans="1:26">
      <c r="A54" s="2"/>
      <c r="B54" s="362" t="s">
        <v>55</v>
      </c>
      <c r="C54" s="363"/>
      <c r="D54" s="129"/>
      <c r="E54" s="129" t="s">
        <v>49</v>
      </c>
      <c r="F54" s="129" t="s">
        <v>50</v>
      </c>
      <c r="G54" s="129" t="s">
        <v>33</v>
      </c>
      <c r="H54" s="129" t="s">
        <v>56</v>
      </c>
      <c r="I54" s="129" t="s">
        <v>57</v>
      </c>
      <c r="J54" s="128"/>
      <c r="K54" s="128"/>
      <c r="L54" s="128"/>
      <c r="M54" s="128"/>
      <c r="N54" s="128"/>
      <c r="O54" s="128"/>
      <c r="P54" s="128"/>
      <c r="Q54" s="126"/>
      <c r="R54" s="126"/>
      <c r="S54" s="126"/>
      <c r="T54" s="126"/>
      <c r="U54" s="126"/>
      <c r="V54" s="150"/>
      <c r="W54" s="53"/>
    </row>
    <row r="55" spans="1:26">
      <c r="A55" s="10"/>
      <c r="B55" s="376" t="s">
        <v>60</v>
      </c>
      <c r="C55" s="377"/>
      <c r="D55" s="377"/>
      <c r="E55" s="136"/>
      <c r="F55" s="136"/>
      <c r="G55" s="136"/>
      <c r="H55" s="137"/>
      <c r="I55" s="137"/>
      <c r="J55" s="137"/>
      <c r="K55" s="137"/>
      <c r="L55" s="137"/>
      <c r="M55" s="137"/>
      <c r="N55" s="137"/>
      <c r="O55" s="137"/>
      <c r="P55" s="137"/>
      <c r="Q55" s="138"/>
      <c r="R55" s="138"/>
      <c r="S55" s="138"/>
      <c r="T55" s="138"/>
      <c r="U55" s="138"/>
      <c r="V55" s="151"/>
      <c r="W55" s="217"/>
      <c r="X55" s="139"/>
      <c r="Y55" s="139"/>
      <c r="Z55" s="139"/>
    </row>
    <row r="56" spans="1:26">
      <c r="A56" s="10"/>
      <c r="B56" s="374" t="s">
        <v>61</v>
      </c>
      <c r="C56" s="375"/>
      <c r="D56" s="375"/>
      <c r="E56" s="140">
        <f>'SO 5672'!L108</f>
        <v>0</v>
      </c>
      <c r="F56" s="140">
        <f>'SO 5672'!M108</f>
        <v>0</v>
      </c>
      <c r="G56" s="140">
        <f>'SO 5672'!I108</f>
        <v>0</v>
      </c>
      <c r="H56" s="141">
        <f>'SO 5672'!S108</f>
        <v>0</v>
      </c>
      <c r="I56" s="141">
        <f>'SO 5672'!V108</f>
        <v>0</v>
      </c>
      <c r="J56" s="141"/>
      <c r="K56" s="141"/>
      <c r="L56" s="141"/>
      <c r="M56" s="141"/>
      <c r="N56" s="141"/>
      <c r="O56" s="141"/>
      <c r="P56" s="141"/>
      <c r="Q56" s="139"/>
      <c r="R56" s="139"/>
      <c r="S56" s="139"/>
      <c r="T56" s="139"/>
      <c r="U56" s="139"/>
      <c r="V56" s="152"/>
      <c r="W56" s="217"/>
      <c r="X56" s="139"/>
      <c r="Y56" s="139"/>
      <c r="Z56" s="139"/>
    </row>
    <row r="57" spans="1:26">
      <c r="A57" s="10"/>
      <c r="B57" s="374" t="s">
        <v>62</v>
      </c>
      <c r="C57" s="375"/>
      <c r="D57" s="375"/>
      <c r="E57" s="140">
        <f>'SO 5672'!L127</f>
        <v>0</v>
      </c>
      <c r="F57" s="140">
        <f>'SO 5672'!M127</f>
        <v>0</v>
      </c>
      <c r="G57" s="140">
        <f>'SO 5672'!I127</f>
        <v>0</v>
      </c>
      <c r="H57" s="141">
        <f>'SO 5672'!S127</f>
        <v>518.51</v>
      </c>
      <c r="I57" s="141">
        <f>'SO 5672'!V127</f>
        <v>0</v>
      </c>
      <c r="J57" s="141"/>
      <c r="K57" s="141"/>
      <c r="L57" s="141"/>
      <c r="M57" s="141"/>
      <c r="N57" s="141"/>
      <c r="O57" s="141"/>
      <c r="P57" s="141"/>
      <c r="Q57" s="139"/>
      <c r="R57" s="139"/>
      <c r="S57" s="139"/>
      <c r="T57" s="139"/>
      <c r="U57" s="139"/>
      <c r="V57" s="152"/>
      <c r="W57" s="217"/>
      <c r="X57" s="139"/>
      <c r="Y57" s="139"/>
      <c r="Z57" s="139"/>
    </row>
    <row r="58" spans="1:26">
      <c r="A58" s="10"/>
      <c r="B58" s="374" t="s">
        <v>215</v>
      </c>
      <c r="C58" s="375"/>
      <c r="D58" s="375"/>
      <c r="E58" s="140">
        <f>'SO 5672'!L140</f>
        <v>0</v>
      </c>
      <c r="F58" s="140">
        <f>'SO 5672'!M140</f>
        <v>0</v>
      </c>
      <c r="G58" s="140">
        <f>'SO 5672'!I140</f>
        <v>0</v>
      </c>
      <c r="H58" s="141">
        <f>'SO 5672'!S140</f>
        <v>58.57</v>
      </c>
      <c r="I58" s="141">
        <f>'SO 5672'!V140</f>
        <v>0</v>
      </c>
      <c r="J58" s="141"/>
      <c r="K58" s="141"/>
      <c r="L58" s="141"/>
      <c r="M58" s="141"/>
      <c r="N58" s="141"/>
      <c r="O58" s="141"/>
      <c r="P58" s="141"/>
      <c r="Q58" s="139"/>
      <c r="R58" s="139"/>
      <c r="S58" s="139"/>
      <c r="T58" s="139"/>
      <c r="U58" s="139"/>
      <c r="V58" s="152"/>
      <c r="W58" s="217"/>
      <c r="X58" s="139"/>
      <c r="Y58" s="139"/>
      <c r="Z58" s="139"/>
    </row>
    <row r="59" spans="1:26">
      <c r="A59" s="10"/>
      <c r="B59" s="374" t="s">
        <v>216</v>
      </c>
      <c r="C59" s="375"/>
      <c r="D59" s="375"/>
      <c r="E59" s="140">
        <f>'SO 5672'!L155</f>
        <v>0</v>
      </c>
      <c r="F59" s="140">
        <f>'SO 5672'!M155</f>
        <v>0</v>
      </c>
      <c r="G59" s="140">
        <f>'SO 5672'!I155</f>
        <v>0</v>
      </c>
      <c r="H59" s="141">
        <f>'SO 5672'!S155</f>
        <v>85.1</v>
      </c>
      <c r="I59" s="141">
        <f>'SO 5672'!V155</f>
        <v>0</v>
      </c>
      <c r="J59" s="141"/>
      <c r="K59" s="141"/>
      <c r="L59" s="141"/>
      <c r="M59" s="141"/>
      <c r="N59" s="141"/>
      <c r="O59" s="141"/>
      <c r="P59" s="141"/>
      <c r="Q59" s="139"/>
      <c r="R59" s="139"/>
      <c r="S59" s="139"/>
      <c r="T59" s="139"/>
      <c r="U59" s="139"/>
      <c r="V59" s="152"/>
      <c r="W59" s="217"/>
      <c r="X59" s="139"/>
      <c r="Y59" s="139"/>
      <c r="Z59" s="139"/>
    </row>
    <row r="60" spans="1:26">
      <c r="A60" s="10"/>
      <c r="B60" s="374" t="s">
        <v>217</v>
      </c>
      <c r="C60" s="375"/>
      <c r="D60" s="375"/>
      <c r="E60" s="140">
        <f>'SO 5672'!L162</f>
        <v>0</v>
      </c>
      <c r="F60" s="140">
        <f>'SO 5672'!M162</f>
        <v>0</v>
      </c>
      <c r="G60" s="140">
        <f>'SO 5672'!I162</f>
        <v>0</v>
      </c>
      <c r="H60" s="141">
        <f>'SO 5672'!S162</f>
        <v>214.09</v>
      </c>
      <c r="I60" s="141">
        <f>'SO 5672'!V162</f>
        <v>0</v>
      </c>
      <c r="J60" s="141"/>
      <c r="K60" s="141"/>
      <c r="L60" s="141"/>
      <c r="M60" s="141"/>
      <c r="N60" s="141"/>
      <c r="O60" s="141"/>
      <c r="P60" s="141"/>
      <c r="Q60" s="139"/>
      <c r="R60" s="139"/>
      <c r="S60" s="139"/>
      <c r="T60" s="139"/>
      <c r="U60" s="139"/>
      <c r="V60" s="152"/>
      <c r="W60" s="217"/>
      <c r="X60" s="139"/>
      <c r="Y60" s="139"/>
      <c r="Z60" s="139"/>
    </row>
    <row r="61" spans="1:26">
      <c r="A61" s="10"/>
      <c r="B61" s="374" t="s">
        <v>218</v>
      </c>
      <c r="C61" s="375"/>
      <c r="D61" s="375"/>
      <c r="E61" s="140">
        <f>'SO 5672'!L196</f>
        <v>0</v>
      </c>
      <c r="F61" s="140">
        <f>'SO 5672'!M196</f>
        <v>0</v>
      </c>
      <c r="G61" s="140">
        <f>'SO 5672'!I196</f>
        <v>0</v>
      </c>
      <c r="H61" s="141">
        <f>'SO 5672'!S196</f>
        <v>180.67</v>
      </c>
      <c r="I61" s="141">
        <f>'SO 5672'!V196</f>
        <v>0</v>
      </c>
      <c r="J61" s="141"/>
      <c r="K61" s="141"/>
      <c r="L61" s="141"/>
      <c r="M61" s="141"/>
      <c r="N61" s="141"/>
      <c r="O61" s="141"/>
      <c r="P61" s="141"/>
      <c r="Q61" s="139"/>
      <c r="R61" s="139"/>
      <c r="S61" s="139"/>
      <c r="T61" s="139"/>
      <c r="U61" s="139"/>
      <c r="V61" s="152"/>
      <c r="W61" s="217"/>
      <c r="X61" s="139"/>
      <c r="Y61" s="139"/>
      <c r="Z61" s="139"/>
    </row>
    <row r="62" spans="1:26">
      <c r="A62" s="10"/>
      <c r="B62" s="374" t="s">
        <v>63</v>
      </c>
      <c r="C62" s="375"/>
      <c r="D62" s="375"/>
      <c r="E62" s="140">
        <f>'SO 5672'!L203</f>
        <v>0</v>
      </c>
      <c r="F62" s="140">
        <f>'SO 5672'!M203</f>
        <v>0</v>
      </c>
      <c r="G62" s="140">
        <f>'SO 5672'!I203</f>
        <v>0</v>
      </c>
      <c r="H62" s="141">
        <f>'SO 5672'!S203</f>
        <v>46.98</v>
      </c>
      <c r="I62" s="141">
        <f>'SO 5672'!V203</f>
        <v>0</v>
      </c>
      <c r="J62" s="141"/>
      <c r="K62" s="141"/>
      <c r="L62" s="141"/>
      <c r="M62" s="141"/>
      <c r="N62" s="141"/>
      <c r="O62" s="141"/>
      <c r="P62" s="141"/>
      <c r="Q62" s="139"/>
      <c r="R62" s="139"/>
      <c r="S62" s="139"/>
      <c r="T62" s="139"/>
      <c r="U62" s="139"/>
      <c r="V62" s="152"/>
      <c r="W62" s="217"/>
      <c r="X62" s="139"/>
      <c r="Y62" s="139"/>
      <c r="Z62" s="139"/>
    </row>
    <row r="63" spans="1:26">
      <c r="A63" s="10"/>
      <c r="B63" s="378" t="s">
        <v>60</v>
      </c>
      <c r="C63" s="379"/>
      <c r="D63" s="379"/>
      <c r="E63" s="142">
        <f>'SO 5672'!L205</f>
        <v>0</v>
      </c>
      <c r="F63" s="142">
        <f>'SO 5672'!M205</f>
        <v>0</v>
      </c>
      <c r="G63" s="142">
        <f>'SO 5672'!I205</f>
        <v>0</v>
      </c>
      <c r="H63" s="143">
        <f>'SO 5672'!S205</f>
        <v>1103.92</v>
      </c>
      <c r="I63" s="143">
        <f>'SO 5672'!V205</f>
        <v>0</v>
      </c>
      <c r="J63" s="143"/>
      <c r="K63" s="143"/>
      <c r="L63" s="143"/>
      <c r="M63" s="143"/>
      <c r="N63" s="143"/>
      <c r="O63" s="143"/>
      <c r="P63" s="143"/>
      <c r="Q63" s="139"/>
      <c r="R63" s="139"/>
      <c r="S63" s="139"/>
      <c r="T63" s="139"/>
      <c r="U63" s="139"/>
      <c r="V63" s="152"/>
      <c r="W63" s="217"/>
      <c r="X63" s="139"/>
      <c r="Y63" s="139"/>
      <c r="Z63" s="139"/>
    </row>
    <row r="64" spans="1:26">
      <c r="A64" s="1"/>
      <c r="B64" s="208"/>
      <c r="C64" s="1"/>
      <c r="D64" s="1"/>
      <c r="E64" s="133"/>
      <c r="F64" s="133"/>
      <c r="G64" s="133"/>
      <c r="H64" s="134"/>
      <c r="I64" s="134"/>
      <c r="J64" s="134"/>
      <c r="K64" s="134"/>
      <c r="L64" s="134"/>
      <c r="M64" s="134"/>
      <c r="N64" s="134"/>
      <c r="O64" s="134"/>
      <c r="P64" s="134"/>
      <c r="V64" s="153"/>
      <c r="W64" s="53"/>
    </row>
    <row r="65" spans="1:26">
      <c r="A65" s="10"/>
      <c r="B65" s="378" t="s">
        <v>64</v>
      </c>
      <c r="C65" s="379"/>
      <c r="D65" s="379"/>
      <c r="E65" s="140"/>
      <c r="F65" s="140"/>
      <c r="G65" s="140"/>
      <c r="H65" s="141"/>
      <c r="I65" s="141"/>
      <c r="J65" s="141"/>
      <c r="K65" s="141"/>
      <c r="L65" s="141"/>
      <c r="M65" s="141"/>
      <c r="N65" s="141"/>
      <c r="O65" s="141"/>
      <c r="P65" s="141"/>
      <c r="Q65" s="139"/>
      <c r="R65" s="139"/>
      <c r="S65" s="139"/>
      <c r="T65" s="139"/>
      <c r="U65" s="139"/>
      <c r="V65" s="152"/>
      <c r="W65" s="217"/>
      <c r="X65" s="139"/>
      <c r="Y65" s="139"/>
      <c r="Z65" s="139"/>
    </row>
    <row r="66" spans="1:26">
      <c r="A66" s="10"/>
      <c r="B66" s="374" t="s">
        <v>219</v>
      </c>
      <c r="C66" s="375"/>
      <c r="D66" s="375"/>
      <c r="E66" s="140">
        <f>'SO 5672'!L225</f>
        <v>0</v>
      </c>
      <c r="F66" s="140">
        <f>'SO 5672'!M225</f>
        <v>0</v>
      </c>
      <c r="G66" s="140">
        <f>'SO 5672'!I225</f>
        <v>0</v>
      </c>
      <c r="H66" s="141">
        <f>'SO 5672'!S225</f>
        <v>0.81</v>
      </c>
      <c r="I66" s="141">
        <f>'SO 5672'!V225</f>
        <v>0</v>
      </c>
      <c r="J66" s="141"/>
      <c r="K66" s="141"/>
      <c r="L66" s="141"/>
      <c r="M66" s="141"/>
      <c r="N66" s="141"/>
      <c r="O66" s="141"/>
      <c r="P66" s="141"/>
      <c r="Q66" s="139"/>
      <c r="R66" s="139"/>
      <c r="S66" s="139"/>
      <c r="T66" s="139"/>
      <c r="U66" s="139"/>
      <c r="V66" s="152"/>
      <c r="W66" s="217"/>
      <c r="X66" s="139"/>
      <c r="Y66" s="139"/>
      <c r="Z66" s="139"/>
    </row>
    <row r="67" spans="1:26">
      <c r="A67" s="10"/>
      <c r="B67" s="374" t="s">
        <v>220</v>
      </c>
      <c r="C67" s="375"/>
      <c r="D67" s="375"/>
      <c r="E67" s="140">
        <f>'SO 5672'!L240</f>
        <v>0</v>
      </c>
      <c r="F67" s="140">
        <f>'SO 5672'!M240</f>
        <v>0</v>
      </c>
      <c r="G67" s="140">
        <f>'SO 5672'!I240</f>
        <v>0</v>
      </c>
      <c r="H67" s="141">
        <f>'SO 5672'!S240</f>
        <v>0.7</v>
      </c>
      <c r="I67" s="141">
        <f>'SO 5672'!V240</f>
        <v>0</v>
      </c>
      <c r="J67" s="141"/>
      <c r="K67" s="141"/>
      <c r="L67" s="141"/>
      <c r="M67" s="141"/>
      <c r="N67" s="141"/>
      <c r="O67" s="141"/>
      <c r="P67" s="141"/>
      <c r="Q67" s="139"/>
      <c r="R67" s="139"/>
      <c r="S67" s="139"/>
      <c r="T67" s="139"/>
      <c r="U67" s="139"/>
      <c r="V67" s="152"/>
      <c r="W67" s="217"/>
      <c r="X67" s="139"/>
      <c r="Y67" s="139"/>
      <c r="Z67" s="139"/>
    </row>
    <row r="68" spans="1:26">
      <c r="A68" s="10"/>
      <c r="B68" s="374" t="s">
        <v>221</v>
      </c>
      <c r="C68" s="375"/>
      <c r="D68" s="375"/>
      <c r="E68" s="140">
        <f>'SO 5672'!L262</f>
        <v>0</v>
      </c>
      <c r="F68" s="140">
        <f>'SO 5672'!M262</f>
        <v>0</v>
      </c>
      <c r="G68" s="140">
        <f>'SO 5672'!I262</f>
        <v>0</v>
      </c>
      <c r="H68" s="141">
        <f>'SO 5672'!S262</f>
        <v>3.2</v>
      </c>
      <c r="I68" s="141">
        <f>'SO 5672'!V262</f>
        <v>0</v>
      </c>
      <c r="J68" s="141"/>
      <c r="K68" s="141"/>
      <c r="L68" s="141"/>
      <c r="M68" s="141"/>
      <c r="N68" s="141"/>
      <c r="O68" s="141"/>
      <c r="P68" s="141"/>
      <c r="Q68" s="139"/>
      <c r="R68" s="139"/>
      <c r="S68" s="139"/>
      <c r="T68" s="139"/>
      <c r="U68" s="139"/>
      <c r="V68" s="152"/>
      <c r="W68" s="217"/>
      <c r="X68" s="139"/>
      <c r="Y68" s="139"/>
      <c r="Z68" s="139"/>
    </row>
    <row r="69" spans="1:26">
      <c r="A69" s="10"/>
      <c r="B69" s="374" t="s">
        <v>65</v>
      </c>
      <c r="C69" s="375"/>
      <c r="D69" s="375"/>
      <c r="E69" s="140">
        <f>'SO 5672'!L278</f>
        <v>0</v>
      </c>
      <c r="F69" s="140">
        <f>'SO 5672'!M278</f>
        <v>0</v>
      </c>
      <c r="G69" s="140">
        <f>'SO 5672'!I278</f>
        <v>0</v>
      </c>
      <c r="H69" s="141">
        <f>'SO 5672'!S278</f>
        <v>12.07</v>
      </c>
      <c r="I69" s="141">
        <f>'SO 5672'!V278</f>
        <v>0</v>
      </c>
      <c r="J69" s="141"/>
      <c r="K69" s="141"/>
      <c r="L69" s="141"/>
      <c r="M69" s="141"/>
      <c r="N69" s="141"/>
      <c r="O69" s="141"/>
      <c r="P69" s="141"/>
      <c r="Q69" s="139"/>
      <c r="R69" s="139"/>
      <c r="S69" s="139"/>
      <c r="T69" s="139"/>
      <c r="U69" s="139"/>
      <c r="V69" s="152"/>
      <c r="W69" s="217"/>
      <c r="X69" s="139"/>
      <c r="Y69" s="139"/>
      <c r="Z69" s="139"/>
    </row>
    <row r="70" spans="1:26">
      <c r="A70" s="10"/>
      <c r="B70" s="374" t="s">
        <v>222</v>
      </c>
      <c r="C70" s="375"/>
      <c r="D70" s="375"/>
      <c r="E70" s="140">
        <f>'SO 5672'!L287</f>
        <v>0</v>
      </c>
      <c r="F70" s="140">
        <f>'SO 5672'!M287</f>
        <v>0</v>
      </c>
      <c r="G70" s="140">
        <f>'SO 5672'!I287</f>
        <v>0</v>
      </c>
      <c r="H70" s="141">
        <f>'SO 5672'!S287</f>
        <v>3.08</v>
      </c>
      <c r="I70" s="141">
        <f>'SO 5672'!V287</f>
        <v>0</v>
      </c>
      <c r="J70" s="141"/>
      <c r="K70" s="141"/>
      <c r="L70" s="141"/>
      <c r="M70" s="141"/>
      <c r="N70" s="141"/>
      <c r="O70" s="141"/>
      <c r="P70" s="141"/>
      <c r="Q70" s="139"/>
      <c r="R70" s="139"/>
      <c r="S70" s="139"/>
      <c r="T70" s="139"/>
      <c r="U70" s="139"/>
      <c r="V70" s="152"/>
      <c r="W70" s="217"/>
      <c r="X70" s="139"/>
      <c r="Y70" s="139"/>
      <c r="Z70" s="139"/>
    </row>
    <row r="71" spans="1:26">
      <c r="A71" s="10"/>
      <c r="B71" s="374" t="s">
        <v>66</v>
      </c>
      <c r="C71" s="375"/>
      <c r="D71" s="375"/>
      <c r="E71" s="140">
        <f>'SO 5672'!L293</f>
        <v>0</v>
      </c>
      <c r="F71" s="140">
        <f>'SO 5672'!M293</f>
        <v>0</v>
      </c>
      <c r="G71" s="140">
        <f>'SO 5672'!I293</f>
        <v>0</v>
      </c>
      <c r="H71" s="141">
        <f>'SO 5672'!S293</f>
        <v>0.62</v>
      </c>
      <c r="I71" s="141">
        <f>'SO 5672'!V293</f>
        <v>0</v>
      </c>
      <c r="J71" s="141"/>
      <c r="K71" s="141"/>
      <c r="L71" s="141"/>
      <c r="M71" s="141"/>
      <c r="N71" s="141"/>
      <c r="O71" s="141"/>
      <c r="P71" s="141"/>
      <c r="Q71" s="139"/>
      <c r="R71" s="139"/>
      <c r="S71" s="139"/>
      <c r="T71" s="139"/>
      <c r="U71" s="139"/>
      <c r="V71" s="152"/>
      <c r="W71" s="217"/>
      <c r="X71" s="139"/>
      <c r="Y71" s="139"/>
      <c r="Z71" s="139"/>
    </row>
    <row r="72" spans="1:26">
      <c r="A72" s="10"/>
      <c r="B72" s="374" t="s">
        <v>68</v>
      </c>
      <c r="C72" s="375"/>
      <c r="D72" s="375"/>
      <c r="E72" s="140">
        <f>'SO 5672'!L312</f>
        <v>0</v>
      </c>
      <c r="F72" s="140">
        <f>'SO 5672'!M312</f>
        <v>0</v>
      </c>
      <c r="G72" s="140">
        <f>'SO 5672'!I312</f>
        <v>0</v>
      </c>
      <c r="H72" s="141">
        <f>'SO 5672'!S312</f>
        <v>4.91</v>
      </c>
      <c r="I72" s="141">
        <f>'SO 5672'!V312</f>
        <v>0</v>
      </c>
      <c r="J72" s="141"/>
      <c r="K72" s="141"/>
      <c r="L72" s="141"/>
      <c r="M72" s="141"/>
      <c r="N72" s="141"/>
      <c r="O72" s="141"/>
      <c r="P72" s="141"/>
      <c r="Q72" s="139"/>
      <c r="R72" s="139"/>
      <c r="S72" s="139"/>
      <c r="T72" s="139"/>
      <c r="U72" s="139"/>
      <c r="V72" s="152"/>
      <c r="W72" s="217"/>
      <c r="X72" s="139"/>
      <c r="Y72" s="139"/>
      <c r="Z72" s="139"/>
    </row>
    <row r="73" spans="1:26">
      <c r="A73" s="10"/>
      <c r="B73" s="374" t="s">
        <v>223</v>
      </c>
      <c r="C73" s="375"/>
      <c r="D73" s="375"/>
      <c r="E73" s="140">
        <f>'SO 5672'!L322</f>
        <v>0</v>
      </c>
      <c r="F73" s="140">
        <f>'SO 5672'!M322</f>
        <v>0</v>
      </c>
      <c r="G73" s="140">
        <f>'SO 5672'!I322</f>
        <v>0</v>
      </c>
      <c r="H73" s="141">
        <f>'SO 5672'!S322</f>
        <v>7.28</v>
      </c>
      <c r="I73" s="141">
        <f>'SO 5672'!V322</f>
        <v>0</v>
      </c>
      <c r="J73" s="141"/>
      <c r="K73" s="141"/>
      <c r="L73" s="141"/>
      <c r="M73" s="141"/>
      <c r="N73" s="141"/>
      <c r="O73" s="141"/>
      <c r="P73" s="141"/>
      <c r="Q73" s="139"/>
      <c r="R73" s="139"/>
      <c r="S73" s="139"/>
      <c r="T73" s="139"/>
      <c r="U73" s="139"/>
      <c r="V73" s="152"/>
      <c r="W73" s="217"/>
      <c r="X73" s="139"/>
      <c r="Y73" s="139"/>
      <c r="Z73" s="139"/>
    </row>
    <row r="74" spans="1:26">
      <c r="A74" s="10"/>
      <c r="B74" s="374" t="s">
        <v>69</v>
      </c>
      <c r="C74" s="375"/>
      <c r="D74" s="375"/>
      <c r="E74" s="140">
        <f>'SO 5672'!L328</f>
        <v>0</v>
      </c>
      <c r="F74" s="140">
        <f>'SO 5672'!M328</f>
        <v>0</v>
      </c>
      <c r="G74" s="140">
        <f>'SO 5672'!I328</f>
        <v>0</v>
      </c>
      <c r="H74" s="141">
        <f>'SO 5672'!S328</f>
        <v>0.83</v>
      </c>
      <c r="I74" s="141">
        <f>'SO 5672'!V328</f>
        <v>0</v>
      </c>
      <c r="J74" s="141"/>
      <c r="K74" s="141"/>
      <c r="L74" s="141"/>
      <c r="M74" s="141"/>
      <c r="N74" s="141"/>
      <c r="O74" s="141"/>
      <c r="P74" s="141"/>
      <c r="Q74" s="139"/>
      <c r="R74" s="139"/>
      <c r="S74" s="139"/>
      <c r="T74" s="139"/>
      <c r="U74" s="139"/>
      <c r="V74" s="152"/>
      <c r="W74" s="217"/>
      <c r="X74" s="139"/>
      <c r="Y74" s="139"/>
      <c r="Z74" s="139"/>
    </row>
    <row r="75" spans="1:26">
      <c r="A75" s="10"/>
      <c r="B75" s="374" t="s">
        <v>224</v>
      </c>
      <c r="C75" s="375"/>
      <c r="D75" s="375"/>
      <c r="E75" s="140">
        <f>'SO 5672'!L337</f>
        <v>0</v>
      </c>
      <c r="F75" s="140">
        <f>'SO 5672'!M337</f>
        <v>0</v>
      </c>
      <c r="G75" s="140">
        <f>'SO 5672'!I337</f>
        <v>0</v>
      </c>
      <c r="H75" s="141">
        <f>'SO 5672'!S337</f>
        <v>4.24</v>
      </c>
      <c r="I75" s="141">
        <f>'SO 5672'!V337</f>
        <v>0</v>
      </c>
      <c r="J75" s="141"/>
      <c r="K75" s="141"/>
      <c r="L75" s="141"/>
      <c r="M75" s="141"/>
      <c r="N75" s="141"/>
      <c r="O75" s="141"/>
      <c r="P75" s="141"/>
      <c r="Q75" s="139"/>
      <c r="R75" s="139"/>
      <c r="S75" s="139"/>
      <c r="T75" s="139"/>
      <c r="U75" s="139"/>
      <c r="V75" s="152"/>
      <c r="W75" s="217"/>
      <c r="X75" s="139"/>
      <c r="Y75" s="139"/>
      <c r="Z75" s="139"/>
    </row>
    <row r="76" spans="1:26">
      <c r="A76" s="10"/>
      <c r="B76" s="378" t="s">
        <v>64</v>
      </c>
      <c r="C76" s="379"/>
      <c r="D76" s="379"/>
      <c r="E76" s="142">
        <f>'SO 5672'!L339</f>
        <v>0</v>
      </c>
      <c r="F76" s="142">
        <f>'SO 5672'!M339</f>
        <v>0</v>
      </c>
      <c r="G76" s="142">
        <f>'SO 5672'!I339</f>
        <v>0</v>
      </c>
      <c r="H76" s="143">
        <f>'SO 5672'!S339</f>
        <v>37.729999999999997</v>
      </c>
      <c r="I76" s="143">
        <f>'SO 5672'!V339</f>
        <v>0</v>
      </c>
      <c r="J76" s="143"/>
      <c r="K76" s="143"/>
      <c r="L76" s="143"/>
      <c r="M76" s="143"/>
      <c r="N76" s="143"/>
      <c r="O76" s="143"/>
      <c r="P76" s="143"/>
      <c r="Q76" s="139"/>
      <c r="R76" s="139"/>
      <c r="S76" s="139"/>
      <c r="T76" s="139"/>
      <c r="U76" s="139"/>
      <c r="V76" s="152"/>
      <c r="W76" s="217"/>
      <c r="X76" s="139"/>
      <c r="Y76" s="139"/>
      <c r="Z76" s="139"/>
    </row>
    <row r="77" spans="1:26">
      <c r="A77" s="1"/>
      <c r="B77" s="208"/>
      <c r="C77" s="1"/>
      <c r="D77" s="1"/>
      <c r="E77" s="133"/>
      <c r="F77" s="133"/>
      <c r="G77" s="133"/>
      <c r="H77" s="134"/>
      <c r="I77" s="134"/>
      <c r="J77" s="134"/>
      <c r="K77" s="134"/>
      <c r="L77" s="134"/>
      <c r="M77" s="134"/>
      <c r="N77" s="134"/>
      <c r="O77" s="134"/>
      <c r="P77" s="134"/>
      <c r="V77" s="153"/>
      <c r="W77" s="53"/>
    </row>
    <row r="78" spans="1:26">
      <c r="A78" s="10"/>
      <c r="B78" s="378" t="s">
        <v>71</v>
      </c>
      <c r="C78" s="379"/>
      <c r="D78" s="379"/>
      <c r="E78" s="140"/>
      <c r="F78" s="140"/>
      <c r="G78" s="140"/>
      <c r="H78" s="141"/>
      <c r="I78" s="141"/>
      <c r="J78" s="141"/>
      <c r="K78" s="141"/>
      <c r="L78" s="141"/>
      <c r="M78" s="141"/>
      <c r="N78" s="141"/>
      <c r="O78" s="141"/>
      <c r="P78" s="141"/>
      <c r="Q78" s="139"/>
      <c r="R78" s="139"/>
      <c r="S78" s="139"/>
      <c r="T78" s="139"/>
      <c r="U78" s="139"/>
      <c r="V78" s="152"/>
      <c r="W78" s="217"/>
      <c r="X78" s="139"/>
      <c r="Y78" s="139"/>
      <c r="Z78" s="139"/>
    </row>
    <row r="79" spans="1:26">
      <c r="A79" s="10"/>
      <c r="B79" s="374" t="s">
        <v>225</v>
      </c>
      <c r="C79" s="375"/>
      <c r="D79" s="375"/>
      <c r="E79" s="140">
        <f>'SO 5672'!L344</f>
        <v>0</v>
      </c>
      <c r="F79" s="140">
        <f>'SO 5672'!M344</f>
        <v>0</v>
      </c>
      <c r="G79" s="140">
        <f>'SO 5672'!I344</f>
        <v>0</v>
      </c>
      <c r="H79" s="141">
        <f>'SO 5672'!S344</f>
        <v>0</v>
      </c>
      <c r="I79" s="141">
        <f>'SO 5672'!V344</f>
        <v>0</v>
      </c>
      <c r="J79" s="141"/>
      <c r="K79" s="141"/>
      <c r="L79" s="141"/>
      <c r="M79" s="141"/>
      <c r="N79" s="141"/>
      <c r="O79" s="141"/>
      <c r="P79" s="141"/>
      <c r="Q79" s="139"/>
      <c r="R79" s="139"/>
      <c r="S79" s="139"/>
      <c r="T79" s="139"/>
      <c r="U79" s="139"/>
      <c r="V79" s="152"/>
      <c r="W79" s="217"/>
      <c r="X79" s="139"/>
      <c r="Y79" s="139"/>
      <c r="Z79" s="139"/>
    </row>
    <row r="80" spans="1:26">
      <c r="A80" s="10"/>
      <c r="B80" s="374" t="s">
        <v>72</v>
      </c>
      <c r="C80" s="375"/>
      <c r="D80" s="375"/>
      <c r="E80" s="140">
        <f>'SO 5672'!L350</f>
        <v>0</v>
      </c>
      <c r="F80" s="140">
        <f>'SO 5672'!M350</f>
        <v>0</v>
      </c>
      <c r="G80" s="140">
        <f>'SO 5672'!I350</f>
        <v>0</v>
      </c>
      <c r="H80" s="141">
        <f>'SO 5672'!S350</f>
        <v>0.03</v>
      </c>
      <c r="I80" s="141">
        <f>'SO 5672'!V350</f>
        <v>0</v>
      </c>
      <c r="J80" s="141"/>
      <c r="K80" s="141"/>
      <c r="L80" s="141"/>
      <c r="M80" s="141"/>
      <c r="N80" s="141"/>
      <c r="O80" s="141"/>
      <c r="P80" s="141"/>
      <c r="Q80" s="139"/>
      <c r="R80" s="139"/>
      <c r="S80" s="139"/>
      <c r="T80" s="139"/>
      <c r="U80" s="139"/>
      <c r="V80" s="152"/>
      <c r="W80" s="217"/>
      <c r="X80" s="139"/>
      <c r="Y80" s="139"/>
      <c r="Z80" s="139"/>
    </row>
    <row r="81" spans="1:26">
      <c r="A81" s="10"/>
      <c r="B81" s="374" t="s">
        <v>226</v>
      </c>
      <c r="C81" s="375"/>
      <c r="D81" s="375"/>
      <c r="E81" s="140">
        <f>'SO 5672'!L355</f>
        <v>0</v>
      </c>
      <c r="F81" s="140">
        <f>'SO 5672'!M355</f>
        <v>0</v>
      </c>
      <c r="G81" s="140">
        <f>'SO 5672'!I355</f>
        <v>0</v>
      </c>
      <c r="H81" s="141">
        <f>'SO 5672'!S355</f>
        <v>0</v>
      </c>
      <c r="I81" s="141">
        <f>'SO 5672'!V355</f>
        <v>0</v>
      </c>
      <c r="J81" s="141"/>
      <c r="K81" s="141"/>
      <c r="L81" s="141"/>
      <c r="M81" s="141"/>
      <c r="N81" s="141"/>
      <c r="O81" s="141"/>
      <c r="P81" s="141"/>
      <c r="Q81" s="139"/>
      <c r="R81" s="139"/>
      <c r="S81" s="139"/>
      <c r="T81" s="139"/>
      <c r="U81" s="139"/>
      <c r="V81" s="152"/>
      <c r="W81" s="217"/>
      <c r="X81" s="139"/>
      <c r="Y81" s="139"/>
      <c r="Z81" s="139"/>
    </row>
    <row r="82" spans="1:26">
      <c r="A82" s="10"/>
      <c r="B82" s="378" t="s">
        <v>71</v>
      </c>
      <c r="C82" s="379"/>
      <c r="D82" s="379"/>
      <c r="E82" s="142">
        <f>'SO 5672'!L357</f>
        <v>0</v>
      </c>
      <c r="F82" s="142">
        <f>'SO 5672'!M357</f>
        <v>0</v>
      </c>
      <c r="G82" s="142">
        <f>'SO 5672'!I357</f>
        <v>0</v>
      </c>
      <c r="H82" s="143">
        <f>'SO 5672'!S357</f>
        <v>0.03</v>
      </c>
      <c r="I82" s="143">
        <f>'SO 5672'!V357</f>
        <v>0</v>
      </c>
      <c r="J82" s="143"/>
      <c r="K82" s="143"/>
      <c r="L82" s="143"/>
      <c r="M82" s="143"/>
      <c r="N82" s="143"/>
      <c r="O82" s="143"/>
      <c r="P82" s="143"/>
      <c r="Q82" s="139"/>
      <c r="R82" s="139"/>
      <c r="S82" s="139"/>
      <c r="T82" s="139"/>
      <c r="U82" s="139"/>
      <c r="V82" s="152"/>
      <c r="W82" s="217"/>
      <c r="X82" s="139"/>
      <c r="Y82" s="139"/>
      <c r="Z82" s="139"/>
    </row>
    <row r="83" spans="1:26">
      <c r="A83" s="1"/>
      <c r="B83" s="208"/>
      <c r="C83" s="1"/>
      <c r="D83" s="1"/>
      <c r="E83" s="133"/>
      <c r="F83" s="133"/>
      <c r="G83" s="133"/>
      <c r="H83" s="134"/>
      <c r="I83" s="134"/>
      <c r="J83" s="134"/>
      <c r="K83" s="134"/>
      <c r="L83" s="134"/>
      <c r="M83" s="134"/>
      <c r="N83" s="134"/>
      <c r="O83" s="134"/>
      <c r="P83" s="134"/>
      <c r="V83" s="153"/>
      <c r="W83" s="53"/>
    </row>
    <row r="84" spans="1:26">
      <c r="A84" s="144"/>
      <c r="B84" s="387" t="s">
        <v>73</v>
      </c>
      <c r="C84" s="388"/>
      <c r="D84" s="388"/>
      <c r="E84" s="146">
        <f>'SO 5672'!L358</f>
        <v>0</v>
      </c>
      <c r="F84" s="146">
        <f>'SO 5672'!M358</f>
        <v>0</v>
      </c>
      <c r="G84" s="146">
        <f>'SO 5672'!I358</f>
        <v>0</v>
      </c>
      <c r="H84" s="147">
        <f>'SO 5672'!S358</f>
        <v>1141.68</v>
      </c>
      <c r="I84" s="147">
        <f>'SO 5672'!V358</f>
        <v>0</v>
      </c>
      <c r="J84" s="148"/>
      <c r="K84" s="148"/>
      <c r="L84" s="148"/>
      <c r="M84" s="148"/>
      <c r="N84" s="148"/>
      <c r="O84" s="148"/>
      <c r="P84" s="148"/>
      <c r="Q84" s="149"/>
      <c r="R84" s="149"/>
      <c r="S84" s="149"/>
      <c r="T84" s="149"/>
      <c r="U84" s="149"/>
      <c r="V84" s="154"/>
      <c r="W84" s="217"/>
      <c r="X84" s="145"/>
      <c r="Y84" s="145"/>
      <c r="Z84" s="145"/>
    </row>
    <row r="85" spans="1:26">
      <c r="A85" s="15"/>
      <c r="B85" s="42"/>
      <c r="C85" s="3"/>
      <c r="D85" s="3"/>
      <c r="E85" s="14"/>
      <c r="F85" s="14"/>
      <c r="G85" s="14"/>
      <c r="H85" s="155"/>
      <c r="I85" s="155"/>
      <c r="J85" s="155"/>
      <c r="K85" s="155"/>
      <c r="L85" s="155"/>
      <c r="M85" s="155"/>
      <c r="N85" s="155"/>
      <c r="O85" s="155"/>
      <c r="P85" s="155"/>
      <c r="Q85" s="11"/>
      <c r="R85" s="11"/>
      <c r="S85" s="11"/>
      <c r="T85" s="11"/>
      <c r="U85" s="11"/>
      <c r="V85" s="11"/>
      <c r="W85" s="53"/>
    </row>
    <row r="86" spans="1:26">
      <c r="A86" s="15"/>
      <c r="B86" s="42"/>
      <c r="C86" s="3"/>
      <c r="D86" s="3"/>
      <c r="E86" s="14"/>
      <c r="F86" s="14"/>
      <c r="G86" s="14"/>
      <c r="H86" s="155"/>
      <c r="I86" s="155"/>
      <c r="J86" s="155"/>
      <c r="K86" s="155"/>
      <c r="L86" s="155"/>
      <c r="M86" s="155"/>
      <c r="N86" s="155"/>
      <c r="O86" s="155"/>
      <c r="P86" s="155"/>
      <c r="Q86" s="11"/>
      <c r="R86" s="11"/>
      <c r="S86" s="11"/>
      <c r="T86" s="11"/>
      <c r="U86" s="11"/>
      <c r="V86" s="11"/>
      <c r="W86" s="53"/>
    </row>
    <row r="87" spans="1:26">
      <c r="A87" s="15"/>
      <c r="B87" s="38"/>
      <c r="C87" s="8"/>
      <c r="D87" s="8"/>
      <c r="E87" s="27"/>
      <c r="F87" s="27"/>
      <c r="G87" s="27"/>
      <c r="H87" s="156"/>
      <c r="I87" s="156"/>
      <c r="J87" s="156"/>
      <c r="K87" s="156"/>
      <c r="L87" s="156"/>
      <c r="M87" s="156"/>
      <c r="N87" s="156"/>
      <c r="O87" s="156"/>
      <c r="P87" s="156"/>
      <c r="Q87" s="16"/>
      <c r="R87" s="16"/>
      <c r="S87" s="16"/>
      <c r="T87" s="16"/>
      <c r="U87" s="16"/>
      <c r="V87" s="16"/>
      <c r="W87" s="53"/>
    </row>
    <row r="88" spans="1:26" ht="35.1" customHeight="1">
      <c r="A88" s="1"/>
      <c r="B88" s="389" t="s">
        <v>74</v>
      </c>
      <c r="C88" s="390"/>
      <c r="D88" s="390"/>
      <c r="E88" s="390"/>
      <c r="F88" s="390"/>
      <c r="G88" s="390"/>
      <c r="H88" s="390"/>
      <c r="I88" s="390"/>
      <c r="J88" s="390"/>
      <c r="K88" s="390"/>
      <c r="L88" s="390"/>
      <c r="M88" s="390"/>
      <c r="N88" s="390"/>
      <c r="O88" s="390"/>
      <c r="P88" s="390"/>
      <c r="Q88" s="390"/>
      <c r="R88" s="390"/>
      <c r="S88" s="390"/>
      <c r="T88" s="390"/>
      <c r="U88" s="390"/>
      <c r="V88" s="390"/>
      <c r="W88" s="53"/>
    </row>
    <row r="89" spans="1:26">
      <c r="A89" s="15"/>
      <c r="B89" s="97"/>
      <c r="C89" s="19"/>
      <c r="D89" s="19"/>
      <c r="E89" s="99"/>
      <c r="F89" s="99"/>
      <c r="G89" s="99"/>
      <c r="H89" s="170"/>
      <c r="I89" s="170"/>
      <c r="J89" s="170"/>
      <c r="K89" s="170"/>
      <c r="L89" s="170"/>
      <c r="M89" s="170"/>
      <c r="N89" s="170"/>
      <c r="O89" s="170"/>
      <c r="P89" s="170"/>
      <c r="Q89" s="20"/>
      <c r="R89" s="20"/>
      <c r="S89" s="20"/>
      <c r="T89" s="20"/>
      <c r="U89" s="20"/>
      <c r="V89" s="20"/>
      <c r="W89" s="53"/>
    </row>
    <row r="90" spans="1:26" ht="20.100000000000001" customHeight="1">
      <c r="A90" s="203"/>
      <c r="B90" s="380" t="s">
        <v>24</v>
      </c>
      <c r="C90" s="381"/>
      <c r="D90" s="381"/>
      <c r="E90" s="382"/>
      <c r="F90" s="168"/>
      <c r="G90" s="168"/>
      <c r="H90" s="169" t="s">
        <v>21</v>
      </c>
      <c r="I90" s="383"/>
      <c r="J90" s="384"/>
      <c r="K90" s="384"/>
      <c r="L90" s="384"/>
      <c r="M90" s="384"/>
      <c r="N90" s="384"/>
      <c r="O90" s="384"/>
      <c r="P90" s="385"/>
      <c r="Q90" s="18"/>
      <c r="R90" s="18"/>
      <c r="S90" s="18"/>
      <c r="T90" s="18"/>
      <c r="U90" s="18"/>
      <c r="V90" s="18"/>
      <c r="W90" s="53"/>
    </row>
    <row r="91" spans="1:26" ht="20.100000000000001" customHeight="1">
      <c r="A91" s="203"/>
      <c r="B91" s="367" t="s">
        <v>25</v>
      </c>
      <c r="C91" s="368"/>
      <c r="D91" s="368"/>
      <c r="E91" s="369"/>
      <c r="F91" s="164"/>
      <c r="G91" s="164"/>
      <c r="H91" s="165" t="s">
        <v>19</v>
      </c>
      <c r="I91" s="165"/>
      <c r="J91" s="155"/>
      <c r="K91" s="155"/>
      <c r="L91" s="155"/>
      <c r="M91" s="155"/>
      <c r="N91" s="155"/>
      <c r="O91" s="155"/>
      <c r="P91" s="155"/>
      <c r="Q91" s="11"/>
      <c r="R91" s="11"/>
      <c r="S91" s="11"/>
      <c r="T91" s="11"/>
      <c r="U91" s="11"/>
      <c r="V91" s="11"/>
      <c r="W91" s="53"/>
    </row>
    <row r="92" spans="1:26" ht="20.100000000000001" customHeight="1">
      <c r="A92" s="203"/>
      <c r="B92" s="367" t="s">
        <v>26</v>
      </c>
      <c r="C92" s="368"/>
      <c r="D92" s="368"/>
      <c r="E92" s="369"/>
      <c r="F92" s="164"/>
      <c r="G92" s="164"/>
      <c r="H92" s="165" t="s">
        <v>85</v>
      </c>
      <c r="I92" s="165" t="s">
        <v>23</v>
      </c>
      <c r="J92" s="155"/>
      <c r="K92" s="155"/>
      <c r="L92" s="155"/>
      <c r="M92" s="155"/>
      <c r="N92" s="155"/>
      <c r="O92" s="155"/>
      <c r="P92" s="155"/>
      <c r="Q92" s="11"/>
      <c r="R92" s="11"/>
      <c r="S92" s="11"/>
      <c r="T92" s="11"/>
      <c r="U92" s="11"/>
      <c r="V92" s="11"/>
      <c r="W92" s="53"/>
    </row>
    <row r="93" spans="1:26" ht="20.100000000000001" customHeight="1">
      <c r="A93" s="15"/>
      <c r="B93" s="207" t="s">
        <v>86</v>
      </c>
      <c r="C93" s="3"/>
      <c r="D93" s="3"/>
      <c r="E93" s="14"/>
      <c r="F93" s="14"/>
      <c r="G93" s="14"/>
      <c r="H93" s="155"/>
      <c r="I93" s="155"/>
      <c r="J93" s="155"/>
      <c r="K93" s="155"/>
      <c r="L93" s="155"/>
      <c r="M93" s="155"/>
      <c r="N93" s="155"/>
      <c r="O93" s="155"/>
      <c r="P93" s="155"/>
      <c r="Q93" s="11"/>
      <c r="R93" s="11"/>
      <c r="S93" s="11"/>
      <c r="T93" s="11"/>
      <c r="U93" s="11"/>
      <c r="V93" s="11"/>
      <c r="W93" s="53"/>
    </row>
    <row r="94" spans="1:26" ht="20.100000000000001" customHeight="1">
      <c r="A94" s="15"/>
      <c r="B94" s="207" t="s">
        <v>214</v>
      </c>
      <c r="C94" s="3"/>
      <c r="D94" s="3"/>
      <c r="E94" s="14"/>
      <c r="F94" s="14"/>
      <c r="G94" s="14"/>
      <c r="H94" s="155"/>
      <c r="I94" s="155"/>
      <c r="J94" s="155"/>
      <c r="K94" s="155"/>
      <c r="L94" s="155"/>
      <c r="M94" s="155"/>
      <c r="N94" s="155"/>
      <c r="O94" s="155"/>
      <c r="P94" s="155"/>
      <c r="Q94" s="11"/>
      <c r="R94" s="11"/>
      <c r="S94" s="11"/>
      <c r="T94" s="11"/>
      <c r="U94" s="11"/>
      <c r="V94" s="11"/>
      <c r="W94" s="53"/>
    </row>
    <row r="95" spans="1:26" ht="20.100000000000001" customHeight="1">
      <c r="A95" s="15"/>
      <c r="B95" s="42"/>
      <c r="C95" s="3"/>
      <c r="D95" s="3"/>
      <c r="E95" s="14"/>
      <c r="F95" s="14"/>
      <c r="G95" s="14"/>
      <c r="H95" s="155"/>
      <c r="I95" s="155"/>
      <c r="J95" s="155"/>
      <c r="K95" s="155"/>
      <c r="L95" s="155"/>
      <c r="M95" s="155"/>
      <c r="N95" s="155"/>
      <c r="O95" s="155"/>
      <c r="P95" s="155"/>
      <c r="Q95" s="11"/>
      <c r="R95" s="11"/>
      <c r="S95" s="11"/>
      <c r="T95" s="11"/>
      <c r="U95" s="11"/>
      <c r="V95" s="11"/>
      <c r="W95" s="53"/>
    </row>
    <row r="96" spans="1:26" ht="20.100000000000001" customHeight="1">
      <c r="A96" s="15"/>
      <c r="B96" s="42"/>
      <c r="C96" s="3"/>
      <c r="D96" s="3"/>
      <c r="E96" s="14"/>
      <c r="F96" s="14"/>
      <c r="G96" s="14"/>
      <c r="H96" s="155"/>
      <c r="I96" s="155"/>
      <c r="J96" s="155"/>
      <c r="K96" s="155"/>
      <c r="L96" s="155"/>
      <c r="M96" s="155"/>
      <c r="N96" s="155"/>
      <c r="O96" s="155"/>
      <c r="P96" s="155"/>
      <c r="Q96" s="11"/>
      <c r="R96" s="11"/>
      <c r="S96" s="11"/>
      <c r="T96" s="11"/>
      <c r="U96" s="11"/>
      <c r="V96" s="11"/>
      <c r="W96" s="53"/>
    </row>
    <row r="97" spans="1:26" ht="20.100000000000001" customHeight="1">
      <c r="A97" s="15"/>
      <c r="B97" s="209" t="s">
        <v>59</v>
      </c>
      <c r="C97" s="166"/>
      <c r="D97" s="166"/>
      <c r="E97" s="14"/>
      <c r="F97" s="14"/>
      <c r="G97" s="14"/>
      <c r="H97" s="155"/>
      <c r="I97" s="155"/>
      <c r="J97" s="155"/>
      <c r="K97" s="155"/>
      <c r="L97" s="155"/>
      <c r="M97" s="155"/>
      <c r="N97" s="155"/>
      <c r="O97" s="155"/>
      <c r="P97" s="155"/>
      <c r="Q97" s="11"/>
      <c r="R97" s="11"/>
      <c r="S97" s="11"/>
      <c r="T97" s="11"/>
      <c r="U97" s="11"/>
      <c r="V97" s="11"/>
      <c r="W97" s="53"/>
    </row>
    <row r="98" spans="1:26">
      <c r="A98" s="2"/>
      <c r="B98" s="210" t="s">
        <v>75</v>
      </c>
      <c r="C98" s="129" t="s">
        <v>76</v>
      </c>
      <c r="D98" s="129" t="s">
        <v>77</v>
      </c>
      <c r="E98" s="157"/>
      <c r="F98" s="157" t="s">
        <v>78</v>
      </c>
      <c r="G98" s="157" t="s">
        <v>79</v>
      </c>
      <c r="H98" s="158" t="s">
        <v>80</v>
      </c>
      <c r="I98" s="158" t="s">
        <v>81</v>
      </c>
      <c r="J98" s="158"/>
      <c r="K98" s="158"/>
      <c r="L98" s="158"/>
      <c r="M98" s="158"/>
      <c r="N98" s="158"/>
      <c r="O98" s="158"/>
      <c r="P98" s="158" t="s">
        <v>82</v>
      </c>
      <c r="Q98" s="159"/>
      <c r="R98" s="159"/>
      <c r="S98" s="129" t="s">
        <v>83</v>
      </c>
      <c r="T98" s="160"/>
      <c r="U98" s="160"/>
      <c r="V98" s="129" t="s">
        <v>84</v>
      </c>
      <c r="W98" s="53"/>
    </row>
    <row r="99" spans="1:26">
      <c r="A99" s="10"/>
      <c r="B99" s="211"/>
      <c r="C99" s="171"/>
      <c r="D99" s="377" t="s">
        <v>60</v>
      </c>
      <c r="E99" s="377"/>
      <c r="F99" s="136"/>
      <c r="G99" s="172"/>
      <c r="H99" s="136"/>
      <c r="I99" s="136"/>
      <c r="J99" s="137"/>
      <c r="K99" s="137"/>
      <c r="L99" s="137"/>
      <c r="M99" s="137"/>
      <c r="N99" s="137"/>
      <c r="O99" s="137"/>
      <c r="P99" s="137"/>
      <c r="Q99" s="135"/>
      <c r="R99" s="135"/>
      <c r="S99" s="135"/>
      <c r="T99" s="135"/>
      <c r="U99" s="135"/>
      <c r="V99" s="196"/>
      <c r="W99" s="217"/>
      <c r="X99" s="139"/>
      <c r="Y99" s="139"/>
      <c r="Z99" s="139"/>
    </row>
    <row r="100" spans="1:26">
      <c r="A100" s="10"/>
      <c r="B100" s="212"/>
      <c r="C100" s="174">
        <v>1</v>
      </c>
      <c r="D100" s="386" t="s">
        <v>61</v>
      </c>
      <c r="E100" s="386"/>
      <c r="F100" s="140"/>
      <c r="G100" s="173"/>
      <c r="H100" s="140"/>
      <c r="I100" s="140"/>
      <c r="J100" s="141"/>
      <c r="K100" s="141"/>
      <c r="L100" s="141"/>
      <c r="M100" s="141"/>
      <c r="N100" s="141"/>
      <c r="O100" s="141"/>
      <c r="P100" s="141"/>
      <c r="Q100" s="10"/>
      <c r="R100" s="10"/>
      <c r="S100" s="10"/>
      <c r="T100" s="10"/>
      <c r="U100" s="10"/>
      <c r="V100" s="197"/>
      <c r="W100" s="217"/>
      <c r="X100" s="139"/>
      <c r="Y100" s="139"/>
      <c r="Z100" s="139"/>
    </row>
    <row r="101" spans="1:26" ht="24.95" customHeight="1">
      <c r="A101" s="181"/>
      <c r="B101" s="394"/>
      <c r="C101" s="395" t="s">
        <v>227</v>
      </c>
      <c r="D101" s="396" t="s">
        <v>228</v>
      </c>
      <c r="E101" s="396"/>
      <c r="F101" s="397" t="s">
        <v>94</v>
      </c>
      <c r="G101" s="398">
        <v>693.37</v>
      </c>
      <c r="H101" s="397"/>
      <c r="I101" s="397">
        <f t="shared" ref="I101:I107" si="0">ROUND(G101*(H101),2)</f>
        <v>0</v>
      </c>
      <c r="J101" s="399">
        <f t="shared" ref="J101:J107" si="1">ROUND(G101*(N101),2)</f>
        <v>3875.94</v>
      </c>
      <c r="K101" s="400">
        <f t="shared" ref="K101:K107" si="2">ROUND(G101*(O101),2)</f>
        <v>0</v>
      </c>
      <c r="L101" s="400">
        <f t="shared" ref="L101:L107" si="3">ROUND(G101*(H101),2)</f>
        <v>0</v>
      </c>
      <c r="M101" s="400"/>
      <c r="N101" s="400">
        <v>5.59</v>
      </c>
      <c r="O101" s="400"/>
      <c r="P101" s="401"/>
      <c r="Q101" s="401"/>
      <c r="R101" s="401"/>
      <c r="S101" s="402">
        <f t="shared" ref="S101:S107" si="4">ROUND(G101*(P101),3)</f>
        <v>0</v>
      </c>
      <c r="T101" s="402"/>
      <c r="U101" s="402"/>
      <c r="V101" s="403"/>
      <c r="W101" s="53"/>
      <c r="Z101">
        <v>0</v>
      </c>
    </row>
    <row r="102" spans="1:26" ht="24.95" customHeight="1">
      <c r="A102" s="181"/>
      <c r="B102" s="394"/>
      <c r="C102" s="395" t="s">
        <v>229</v>
      </c>
      <c r="D102" s="396" t="s">
        <v>230</v>
      </c>
      <c r="E102" s="396"/>
      <c r="F102" s="397" t="s">
        <v>94</v>
      </c>
      <c r="G102" s="398">
        <v>693.37</v>
      </c>
      <c r="H102" s="397"/>
      <c r="I102" s="397">
        <f t="shared" si="0"/>
        <v>0</v>
      </c>
      <c r="J102" s="399">
        <f t="shared" si="1"/>
        <v>12036.9</v>
      </c>
      <c r="K102" s="400">
        <f t="shared" si="2"/>
        <v>0</v>
      </c>
      <c r="L102" s="400">
        <f t="shared" si="3"/>
        <v>0</v>
      </c>
      <c r="M102" s="400"/>
      <c r="N102" s="400">
        <v>17.36</v>
      </c>
      <c r="O102" s="400"/>
      <c r="P102" s="401"/>
      <c r="Q102" s="401"/>
      <c r="R102" s="401"/>
      <c r="S102" s="402">
        <f t="shared" si="4"/>
        <v>0</v>
      </c>
      <c r="T102" s="402"/>
      <c r="U102" s="402"/>
      <c r="V102" s="403"/>
      <c r="W102" s="53"/>
      <c r="Z102">
        <v>0</v>
      </c>
    </row>
    <row r="103" spans="1:26" ht="24.95" customHeight="1">
      <c r="A103" s="181"/>
      <c r="B103" s="213"/>
      <c r="C103" s="182" t="s">
        <v>231</v>
      </c>
      <c r="D103" s="391" t="s">
        <v>232</v>
      </c>
      <c r="E103" s="391"/>
      <c r="F103" s="176" t="s">
        <v>94</v>
      </c>
      <c r="G103" s="177">
        <v>271.18</v>
      </c>
      <c r="H103" s="176"/>
      <c r="I103" s="176">
        <f t="shared" si="0"/>
        <v>0</v>
      </c>
      <c r="J103" s="178">
        <f t="shared" si="1"/>
        <v>930.15</v>
      </c>
      <c r="K103" s="179">
        <f t="shared" si="2"/>
        <v>0</v>
      </c>
      <c r="L103" s="179">
        <f t="shared" si="3"/>
        <v>0</v>
      </c>
      <c r="M103" s="179"/>
      <c r="N103" s="179">
        <v>3.43</v>
      </c>
      <c r="O103" s="179"/>
      <c r="P103" s="183"/>
      <c r="Q103" s="183"/>
      <c r="R103" s="183"/>
      <c r="S103" s="180">
        <f t="shared" si="4"/>
        <v>0</v>
      </c>
      <c r="T103" s="180"/>
      <c r="U103" s="180"/>
      <c r="V103" s="198"/>
      <c r="W103" s="53"/>
      <c r="Z103">
        <v>0</v>
      </c>
    </row>
    <row r="104" spans="1:26" ht="24.95" customHeight="1">
      <c r="A104" s="181"/>
      <c r="B104" s="394"/>
      <c r="C104" s="395" t="s">
        <v>233</v>
      </c>
      <c r="D104" s="396" t="s">
        <v>234</v>
      </c>
      <c r="E104" s="396"/>
      <c r="F104" s="397" t="s">
        <v>94</v>
      </c>
      <c r="G104" s="398">
        <v>693.37</v>
      </c>
      <c r="H104" s="397"/>
      <c r="I104" s="397">
        <f t="shared" si="0"/>
        <v>0</v>
      </c>
      <c r="J104" s="399">
        <f t="shared" si="1"/>
        <v>603.23</v>
      </c>
      <c r="K104" s="400">
        <f t="shared" si="2"/>
        <v>0</v>
      </c>
      <c r="L104" s="400">
        <f t="shared" si="3"/>
        <v>0</v>
      </c>
      <c r="M104" s="400"/>
      <c r="N104" s="400">
        <v>0.87</v>
      </c>
      <c r="O104" s="400"/>
      <c r="P104" s="401"/>
      <c r="Q104" s="401"/>
      <c r="R104" s="401"/>
      <c r="S104" s="402">
        <f t="shared" si="4"/>
        <v>0</v>
      </c>
      <c r="T104" s="402"/>
      <c r="U104" s="402"/>
      <c r="V104" s="403"/>
      <c r="W104" s="53"/>
      <c r="Z104">
        <v>0</v>
      </c>
    </row>
    <row r="105" spans="1:26" ht="24.95" customHeight="1">
      <c r="A105" s="181"/>
      <c r="B105" s="213"/>
      <c r="C105" s="182" t="s">
        <v>235</v>
      </c>
      <c r="D105" s="391" t="s">
        <v>236</v>
      </c>
      <c r="E105" s="391"/>
      <c r="F105" s="176" t="s">
        <v>94</v>
      </c>
      <c r="G105" s="177">
        <v>148.49</v>
      </c>
      <c r="H105" s="176"/>
      <c r="I105" s="176">
        <f t="shared" si="0"/>
        <v>0</v>
      </c>
      <c r="J105" s="178">
        <f t="shared" si="1"/>
        <v>155.91</v>
      </c>
      <c r="K105" s="179">
        <f t="shared" si="2"/>
        <v>0</v>
      </c>
      <c r="L105" s="179">
        <f t="shared" si="3"/>
        <v>0</v>
      </c>
      <c r="M105" s="179"/>
      <c r="N105" s="179">
        <v>1.05</v>
      </c>
      <c r="O105" s="179"/>
      <c r="P105" s="183"/>
      <c r="Q105" s="183"/>
      <c r="R105" s="183"/>
      <c r="S105" s="180">
        <f t="shared" si="4"/>
        <v>0</v>
      </c>
      <c r="T105" s="180"/>
      <c r="U105" s="180"/>
      <c r="V105" s="198"/>
      <c r="W105" s="53"/>
      <c r="Z105">
        <v>0</v>
      </c>
    </row>
    <row r="106" spans="1:26" ht="24.95" customHeight="1">
      <c r="A106" s="181"/>
      <c r="B106" s="394"/>
      <c r="C106" s="395" t="s">
        <v>237</v>
      </c>
      <c r="D106" s="396" t="s">
        <v>238</v>
      </c>
      <c r="E106" s="396"/>
      <c r="F106" s="397" t="s">
        <v>239</v>
      </c>
      <c r="G106" s="398">
        <v>693.37</v>
      </c>
      <c r="H106" s="397"/>
      <c r="I106" s="397">
        <f t="shared" si="0"/>
        <v>0</v>
      </c>
      <c r="J106" s="399">
        <f t="shared" si="1"/>
        <v>1171.8</v>
      </c>
      <c r="K106" s="400">
        <f t="shared" si="2"/>
        <v>0</v>
      </c>
      <c r="L106" s="400">
        <f t="shared" si="3"/>
        <v>0</v>
      </c>
      <c r="M106" s="400"/>
      <c r="N106" s="400">
        <v>1.69</v>
      </c>
      <c r="O106" s="400"/>
      <c r="P106" s="401"/>
      <c r="Q106" s="401"/>
      <c r="R106" s="401"/>
      <c r="S106" s="402">
        <f t="shared" si="4"/>
        <v>0</v>
      </c>
      <c r="T106" s="402"/>
      <c r="U106" s="402"/>
      <c r="V106" s="403"/>
      <c r="W106" s="53"/>
      <c r="Z106">
        <v>0</v>
      </c>
    </row>
    <row r="107" spans="1:26" ht="24.95" customHeight="1">
      <c r="A107" s="181"/>
      <c r="B107" s="213"/>
      <c r="C107" s="182" t="s">
        <v>240</v>
      </c>
      <c r="D107" s="391" t="s">
        <v>241</v>
      </c>
      <c r="E107" s="391"/>
      <c r="F107" s="176" t="s">
        <v>89</v>
      </c>
      <c r="G107" s="177">
        <v>989.94</v>
      </c>
      <c r="H107" s="176"/>
      <c r="I107" s="176">
        <f t="shared" si="0"/>
        <v>0</v>
      </c>
      <c r="J107" s="178">
        <f t="shared" si="1"/>
        <v>1207.73</v>
      </c>
      <c r="K107" s="179">
        <f t="shared" si="2"/>
        <v>0</v>
      </c>
      <c r="L107" s="179">
        <f t="shared" si="3"/>
        <v>0</v>
      </c>
      <c r="M107" s="179"/>
      <c r="N107" s="179">
        <v>1.22</v>
      </c>
      <c r="O107" s="179"/>
      <c r="P107" s="183"/>
      <c r="Q107" s="183"/>
      <c r="R107" s="183"/>
      <c r="S107" s="180">
        <f t="shared" si="4"/>
        <v>0</v>
      </c>
      <c r="T107" s="180"/>
      <c r="U107" s="180"/>
      <c r="V107" s="198"/>
      <c r="W107" s="53"/>
      <c r="Z107">
        <v>0</v>
      </c>
    </row>
    <row r="108" spans="1:26">
      <c r="A108" s="10"/>
      <c r="B108" s="212"/>
      <c r="C108" s="174">
        <v>1</v>
      </c>
      <c r="D108" s="386" t="s">
        <v>61</v>
      </c>
      <c r="E108" s="386"/>
      <c r="F108" s="140"/>
      <c r="G108" s="173"/>
      <c r="H108" s="140"/>
      <c r="I108" s="142">
        <f>ROUND((SUM(I100:I107))/1,2)</f>
        <v>0</v>
      </c>
      <c r="J108" s="141"/>
      <c r="K108" s="141"/>
      <c r="L108" s="141">
        <f>ROUND((SUM(L100:L107))/1,2)</f>
        <v>0</v>
      </c>
      <c r="M108" s="141">
        <f>ROUND((SUM(M100:M107))/1,2)</f>
        <v>0</v>
      </c>
      <c r="N108" s="141"/>
      <c r="O108" s="141"/>
      <c r="P108" s="141"/>
      <c r="Q108" s="10"/>
      <c r="R108" s="10"/>
      <c r="S108" s="10">
        <f>ROUND((SUM(S100:S107))/1,2)</f>
        <v>0</v>
      </c>
      <c r="T108" s="10"/>
      <c r="U108" s="10"/>
      <c r="V108" s="199">
        <f>ROUND((SUM(V100:V107))/1,2)</f>
        <v>0</v>
      </c>
      <c r="W108" s="217"/>
      <c r="X108" s="139"/>
      <c r="Y108" s="139"/>
      <c r="Z108" s="139"/>
    </row>
    <row r="109" spans="1:26">
      <c r="A109" s="1"/>
      <c r="B109" s="208"/>
      <c r="C109" s="1"/>
      <c r="D109" s="1"/>
      <c r="E109" s="133"/>
      <c r="F109" s="133"/>
      <c r="G109" s="167"/>
      <c r="H109" s="133"/>
      <c r="I109" s="133"/>
      <c r="J109" s="134"/>
      <c r="K109" s="134"/>
      <c r="L109" s="134"/>
      <c r="M109" s="134"/>
      <c r="N109" s="134"/>
      <c r="O109" s="134"/>
      <c r="P109" s="134"/>
      <c r="Q109" s="1"/>
      <c r="R109" s="1"/>
      <c r="S109" s="1"/>
      <c r="T109" s="1"/>
      <c r="U109" s="1"/>
      <c r="V109" s="200"/>
      <c r="W109" s="53"/>
    </row>
    <row r="110" spans="1:26">
      <c r="A110" s="10"/>
      <c r="B110" s="212"/>
      <c r="C110" s="174">
        <v>2</v>
      </c>
      <c r="D110" s="386" t="s">
        <v>62</v>
      </c>
      <c r="E110" s="386"/>
      <c r="F110" s="140"/>
      <c r="G110" s="173"/>
      <c r="H110" s="140"/>
      <c r="I110" s="140"/>
      <c r="J110" s="141"/>
      <c r="K110" s="141"/>
      <c r="L110" s="141"/>
      <c r="M110" s="141"/>
      <c r="N110" s="141"/>
      <c r="O110" s="141"/>
      <c r="P110" s="141"/>
      <c r="Q110" s="10"/>
      <c r="R110" s="10"/>
      <c r="S110" s="10"/>
      <c r="T110" s="10"/>
      <c r="U110" s="10"/>
      <c r="V110" s="197"/>
      <c r="W110" s="217"/>
      <c r="X110" s="139"/>
      <c r="Y110" s="139"/>
      <c r="Z110" s="139"/>
    </row>
    <row r="111" spans="1:26" ht="24.95" customHeight="1">
      <c r="A111" s="181"/>
      <c r="B111" s="394"/>
      <c r="C111" s="395" t="s">
        <v>242</v>
      </c>
      <c r="D111" s="396" t="s">
        <v>243</v>
      </c>
      <c r="E111" s="396"/>
      <c r="F111" s="397" t="s">
        <v>159</v>
      </c>
      <c r="G111" s="398">
        <v>72</v>
      </c>
      <c r="H111" s="397"/>
      <c r="I111" s="397">
        <f t="shared" ref="I111:I126" si="5">ROUND(G111*(H111),2)</f>
        <v>0</v>
      </c>
      <c r="J111" s="399">
        <f t="shared" ref="J111:J126" si="6">ROUND(G111*(N111),2)</f>
        <v>750.24</v>
      </c>
      <c r="K111" s="400">
        <f t="shared" ref="K111:K126" si="7">ROUND(G111*(O111),2)</f>
        <v>0</v>
      </c>
      <c r="L111" s="400">
        <f>ROUND(G111*(H111),2)</f>
        <v>0</v>
      </c>
      <c r="M111" s="400"/>
      <c r="N111" s="400">
        <v>10.42</v>
      </c>
      <c r="O111" s="400"/>
      <c r="P111" s="401">
        <v>0.25195000000000001</v>
      </c>
      <c r="Q111" s="401"/>
      <c r="R111" s="401">
        <v>0.25195000000000001</v>
      </c>
      <c r="S111" s="402">
        <f t="shared" ref="S111:S126" si="8">ROUND(G111*(P111),3)</f>
        <v>18.14</v>
      </c>
      <c r="T111" s="402"/>
      <c r="U111" s="402"/>
      <c r="V111" s="403"/>
      <c r="W111" s="53"/>
      <c r="Z111">
        <v>0</v>
      </c>
    </row>
    <row r="112" spans="1:26" ht="24.95" customHeight="1">
      <c r="A112" s="181"/>
      <c r="B112" s="213"/>
      <c r="C112" s="182" t="s">
        <v>244</v>
      </c>
      <c r="D112" s="391" t="s">
        <v>245</v>
      </c>
      <c r="E112" s="391"/>
      <c r="F112" s="176" t="s">
        <v>94</v>
      </c>
      <c r="G112" s="177">
        <v>74.39</v>
      </c>
      <c r="H112" s="176"/>
      <c r="I112" s="176">
        <f t="shared" si="5"/>
        <v>0</v>
      </c>
      <c r="J112" s="178">
        <f t="shared" si="6"/>
        <v>7868.23</v>
      </c>
      <c r="K112" s="179">
        <f t="shared" si="7"/>
        <v>0</v>
      </c>
      <c r="L112" s="179">
        <f>ROUND(G112*(H112),2)</f>
        <v>0</v>
      </c>
      <c r="M112" s="179"/>
      <c r="N112" s="179">
        <v>105.77</v>
      </c>
      <c r="O112" s="179"/>
      <c r="P112" s="183">
        <v>2.3453400000000002</v>
      </c>
      <c r="Q112" s="183"/>
      <c r="R112" s="183">
        <v>2.3453400000000002</v>
      </c>
      <c r="S112" s="180">
        <f t="shared" si="8"/>
        <v>174.47</v>
      </c>
      <c r="T112" s="180"/>
      <c r="U112" s="180"/>
      <c r="V112" s="198"/>
      <c r="W112" s="53"/>
      <c r="Z112">
        <v>0</v>
      </c>
    </row>
    <row r="113" spans="1:26" ht="24.95" customHeight="1">
      <c r="A113" s="181"/>
      <c r="B113" s="214"/>
      <c r="C113" s="190" t="s">
        <v>246</v>
      </c>
      <c r="D113" s="392" t="s">
        <v>247</v>
      </c>
      <c r="E113" s="392"/>
      <c r="F113" s="185" t="s">
        <v>94</v>
      </c>
      <c r="G113" s="186">
        <v>74.39</v>
      </c>
      <c r="H113" s="185"/>
      <c r="I113" s="185">
        <f t="shared" si="5"/>
        <v>0</v>
      </c>
      <c r="J113" s="187">
        <f t="shared" si="6"/>
        <v>223.17</v>
      </c>
      <c r="K113" s="188">
        <f t="shared" si="7"/>
        <v>0</v>
      </c>
      <c r="L113" s="188"/>
      <c r="M113" s="188">
        <f>ROUND(G113*(H113),2)</f>
        <v>0</v>
      </c>
      <c r="N113" s="188">
        <v>3</v>
      </c>
      <c r="O113" s="188"/>
      <c r="P113" s="191"/>
      <c r="Q113" s="191"/>
      <c r="R113" s="191"/>
      <c r="S113" s="189">
        <f t="shared" si="8"/>
        <v>0</v>
      </c>
      <c r="T113" s="189"/>
      <c r="U113" s="189"/>
      <c r="V113" s="201"/>
      <c r="W113" s="53"/>
      <c r="Z113">
        <v>0</v>
      </c>
    </row>
    <row r="114" spans="1:26" ht="24.95" customHeight="1">
      <c r="A114" s="181"/>
      <c r="B114" s="213"/>
      <c r="C114" s="182" t="s">
        <v>248</v>
      </c>
      <c r="D114" s="391" t="s">
        <v>249</v>
      </c>
      <c r="E114" s="391"/>
      <c r="F114" s="176" t="s">
        <v>94</v>
      </c>
      <c r="G114" s="177">
        <v>29.29</v>
      </c>
      <c r="H114" s="176"/>
      <c r="I114" s="176">
        <f t="shared" si="5"/>
        <v>0</v>
      </c>
      <c r="J114" s="178">
        <f t="shared" si="6"/>
        <v>3059.93</v>
      </c>
      <c r="K114" s="179">
        <f t="shared" si="7"/>
        <v>0</v>
      </c>
      <c r="L114" s="179">
        <f>ROUND(G114*(H114),2)</f>
        <v>0</v>
      </c>
      <c r="M114" s="179"/>
      <c r="N114" s="179">
        <v>104.47</v>
      </c>
      <c r="O114" s="179"/>
      <c r="P114" s="183">
        <v>2.3453400000000002</v>
      </c>
      <c r="Q114" s="183"/>
      <c r="R114" s="183">
        <v>2.3453400000000002</v>
      </c>
      <c r="S114" s="180">
        <f t="shared" si="8"/>
        <v>68.694999999999993</v>
      </c>
      <c r="T114" s="180"/>
      <c r="U114" s="180"/>
      <c r="V114" s="198"/>
      <c r="W114" s="53"/>
      <c r="Z114">
        <v>0</v>
      </c>
    </row>
    <row r="115" spans="1:26" ht="24.95" customHeight="1">
      <c r="A115" s="181"/>
      <c r="B115" s="213"/>
      <c r="C115" s="182" t="s">
        <v>250</v>
      </c>
      <c r="D115" s="391" t="s">
        <v>251</v>
      </c>
      <c r="E115" s="391"/>
      <c r="F115" s="176" t="s">
        <v>89</v>
      </c>
      <c r="G115" s="177">
        <v>396.21</v>
      </c>
      <c r="H115" s="176"/>
      <c r="I115" s="176">
        <f t="shared" si="5"/>
        <v>0</v>
      </c>
      <c r="J115" s="178">
        <f t="shared" si="6"/>
        <v>6608.78</v>
      </c>
      <c r="K115" s="179">
        <f t="shared" si="7"/>
        <v>0</v>
      </c>
      <c r="L115" s="179">
        <f>ROUND(G115*(H115),2)</f>
        <v>0</v>
      </c>
      <c r="M115" s="179"/>
      <c r="N115" s="179">
        <v>16.68</v>
      </c>
      <c r="O115" s="179"/>
      <c r="P115" s="183">
        <v>5.0000000000000001E-4</v>
      </c>
      <c r="Q115" s="183"/>
      <c r="R115" s="183">
        <v>5.0000000000000001E-4</v>
      </c>
      <c r="S115" s="180">
        <f t="shared" si="8"/>
        <v>0.19800000000000001</v>
      </c>
      <c r="T115" s="180"/>
      <c r="U115" s="180"/>
      <c r="V115" s="198"/>
      <c r="W115" s="53"/>
      <c r="Z115">
        <v>0</v>
      </c>
    </row>
    <row r="116" spans="1:26" ht="24.95" customHeight="1">
      <c r="A116" s="181"/>
      <c r="B116" s="404"/>
      <c r="C116" s="405" t="s">
        <v>252</v>
      </c>
      <c r="D116" s="406" t="s">
        <v>253</v>
      </c>
      <c r="E116" s="406"/>
      <c r="F116" s="407" t="s">
        <v>107</v>
      </c>
      <c r="G116" s="408">
        <v>2</v>
      </c>
      <c r="H116" s="407"/>
      <c r="I116" s="407">
        <f t="shared" si="5"/>
        <v>0</v>
      </c>
      <c r="J116" s="409">
        <f t="shared" si="6"/>
        <v>460.84</v>
      </c>
      <c r="K116" s="410">
        <f t="shared" si="7"/>
        <v>0</v>
      </c>
      <c r="L116" s="410"/>
      <c r="M116" s="410">
        <f>ROUND(G116*(H116),2)</f>
        <v>0</v>
      </c>
      <c r="N116" s="410">
        <v>230.42</v>
      </c>
      <c r="O116" s="410"/>
      <c r="P116" s="411"/>
      <c r="Q116" s="411"/>
      <c r="R116" s="411"/>
      <c r="S116" s="412">
        <f t="shared" si="8"/>
        <v>0</v>
      </c>
      <c r="T116" s="412"/>
      <c r="U116" s="412"/>
      <c r="V116" s="413"/>
      <c r="W116" s="53"/>
      <c r="Z116">
        <v>0</v>
      </c>
    </row>
    <row r="117" spans="1:26" ht="24.95" customHeight="1">
      <c r="A117" s="181"/>
      <c r="B117" s="404"/>
      <c r="C117" s="405" t="s">
        <v>254</v>
      </c>
      <c r="D117" s="406" t="s">
        <v>255</v>
      </c>
      <c r="E117" s="406"/>
      <c r="F117" s="407" t="s">
        <v>107</v>
      </c>
      <c r="G117" s="408">
        <v>1</v>
      </c>
      <c r="H117" s="407"/>
      <c r="I117" s="407">
        <f t="shared" si="5"/>
        <v>0</v>
      </c>
      <c r="J117" s="409">
        <f t="shared" si="6"/>
        <v>586.1</v>
      </c>
      <c r="K117" s="410">
        <f t="shared" si="7"/>
        <v>0</v>
      </c>
      <c r="L117" s="410"/>
      <c r="M117" s="410">
        <f>ROUND(G117*(H117),2)</f>
        <v>0</v>
      </c>
      <c r="N117" s="410">
        <v>586.1</v>
      </c>
      <c r="O117" s="410"/>
      <c r="P117" s="411"/>
      <c r="Q117" s="411"/>
      <c r="R117" s="411"/>
      <c r="S117" s="412">
        <f t="shared" si="8"/>
        <v>0</v>
      </c>
      <c r="T117" s="412"/>
      <c r="U117" s="412"/>
      <c r="V117" s="413"/>
      <c r="W117" s="53"/>
      <c r="Z117">
        <v>0</v>
      </c>
    </row>
    <row r="118" spans="1:26" ht="24.95" customHeight="1">
      <c r="A118" s="181"/>
      <c r="B118" s="213"/>
      <c r="C118" s="182" t="s">
        <v>256</v>
      </c>
      <c r="D118" s="391" t="s">
        <v>257</v>
      </c>
      <c r="E118" s="391"/>
      <c r="F118" s="176" t="s">
        <v>89</v>
      </c>
      <c r="G118" s="177">
        <v>396.21</v>
      </c>
      <c r="H118" s="176"/>
      <c r="I118" s="176">
        <f t="shared" si="5"/>
        <v>0</v>
      </c>
      <c r="J118" s="178">
        <f t="shared" si="6"/>
        <v>1893.88</v>
      </c>
      <c r="K118" s="179">
        <f t="shared" si="7"/>
        <v>0</v>
      </c>
      <c r="L118" s="179">
        <f t="shared" ref="L118:L123" si="9">ROUND(G118*(H118),2)</f>
        <v>0</v>
      </c>
      <c r="M118" s="179"/>
      <c r="N118" s="179">
        <v>4.78</v>
      </c>
      <c r="O118" s="179"/>
      <c r="P118" s="183"/>
      <c r="Q118" s="183"/>
      <c r="R118" s="183"/>
      <c r="S118" s="180">
        <f t="shared" si="8"/>
        <v>0</v>
      </c>
      <c r="T118" s="180"/>
      <c r="U118" s="180"/>
      <c r="V118" s="198"/>
      <c r="W118" s="53"/>
      <c r="Z118">
        <v>0</v>
      </c>
    </row>
    <row r="119" spans="1:26" ht="24.95" customHeight="1">
      <c r="A119" s="181"/>
      <c r="B119" s="213"/>
      <c r="C119" s="182" t="s">
        <v>258</v>
      </c>
      <c r="D119" s="391" t="s">
        <v>259</v>
      </c>
      <c r="E119" s="391"/>
      <c r="F119" s="175" t="s">
        <v>140</v>
      </c>
      <c r="G119" s="177">
        <v>4.2699999999999996</v>
      </c>
      <c r="H119" s="176"/>
      <c r="I119" s="176">
        <f t="shared" si="5"/>
        <v>0</v>
      </c>
      <c r="J119" s="175">
        <f t="shared" si="6"/>
        <v>5819.16</v>
      </c>
      <c r="K119" s="180">
        <f t="shared" si="7"/>
        <v>0</v>
      </c>
      <c r="L119" s="180">
        <f t="shared" si="9"/>
        <v>0</v>
      </c>
      <c r="M119" s="180"/>
      <c r="N119" s="180">
        <v>1362.8</v>
      </c>
      <c r="O119" s="180"/>
      <c r="P119" s="183">
        <v>1.0197699999999998</v>
      </c>
      <c r="Q119" s="183"/>
      <c r="R119" s="183">
        <v>1.0197699999999998</v>
      </c>
      <c r="S119" s="180">
        <f t="shared" si="8"/>
        <v>4.3540000000000001</v>
      </c>
      <c r="T119" s="180"/>
      <c r="U119" s="180"/>
      <c r="V119" s="198"/>
      <c r="W119" s="53"/>
      <c r="Z119">
        <v>0</v>
      </c>
    </row>
    <row r="120" spans="1:26" ht="24.95" customHeight="1">
      <c r="A120" s="181"/>
      <c r="B120" s="213"/>
      <c r="C120" s="182" t="s">
        <v>260</v>
      </c>
      <c r="D120" s="391" t="s">
        <v>261</v>
      </c>
      <c r="E120" s="391"/>
      <c r="F120" s="175" t="s">
        <v>89</v>
      </c>
      <c r="G120" s="177">
        <v>123.74</v>
      </c>
      <c r="H120" s="176"/>
      <c r="I120" s="176">
        <f t="shared" si="5"/>
        <v>0</v>
      </c>
      <c r="J120" s="175">
        <f t="shared" si="6"/>
        <v>1650.69</v>
      </c>
      <c r="K120" s="180">
        <f t="shared" si="7"/>
        <v>0</v>
      </c>
      <c r="L120" s="180">
        <f t="shared" si="9"/>
        <v>0</v>
      </c>
      <c r="M120" s="180"/>
      <c r="N120" s="180">
        <v>13.34</v>
      </c>
      <c r="O120" s="180"/>
      <c r="P120" s="183">
        <v>4.0699999999999998E-3</v>
      </c>
      <c r="Q120" s="183"/>
      <c r="R120" s="183">
        <v>4.0699999999999998E-3</v>
      </c>
      <c r="S120" s="180">
        <f t="shared" si="8"/>
        <v>0.504</v>
      </c>
      <c r="T120" s="180"/>
      <c r="U120" s="180"/>
      <c r="V120" s="198"/>
      <c r="W120" s="53"/>
      <c r="Z120">
        <v>0</v>
      </c>
    </row>
    <row r="121" spans="1:26" ht="24.95" customHeight="1">
      <c r="A121" s="181"/>
      <c r="B121" s="213"/>
      <c r="C121" s="182" t="s">
        <v>262</v>
      </c>
      <c r="D121" s="391" t="s">
        <v>263</v>
      </c>
      <c r="E121" s="391"/>
      <c r="F121" s="175" t="s">
        <v>140</v>
      </c>
      <c r="G121" s="177">
        <v>9.7100000000000009</v>
      </c>
      <c r="H121" s="176"/>
      <c r="I121" s="176">
        <f t="shared" si="5"/>
        <v>0</v>
      </c>
      <c r="J121" s="175">
        <f t="shared" si="6"/>
        <v>13271.43</v>
      </c>
      <c r="K121" s="180">
        <f t="shared" si="7"/>
        <v>0</v>
      </c>
      <c r="L121" s="180">
        <f t="shared" si="9"/>
        <v>0</v>
      </c>
      <c r="M121" s="180"/>
      <c r="N121" s="180">
        <v>1366.78</v>
      </c>
      <c r="O121" s="180"/>
      <c r="P121" s="183">
        <v>1.0197699999999998</v>
      </c>
      <c r="Q121" s="183"/>
      <c r="R121" s="183">
        <v>1.0197699999999998</v>
      </c>
      <c r="S121" s="180">
        <f t="shared" si="8"/>
        <v>9.9019999999999992</v>
      </c>
      <c r="T121" s="180"/>
      <c r="U121" s="180"/>
      <c r="V121" s="198"/>
      <c r="W121" s="53"/>
      <c r="Z121">
        <v>0</v>
      </c>
    </row>
    <row r="122" spans="1:26" ht="24.95" customHeight="1">
      <c r="A122" s="181"/>
      <c r="B122" s="213"/>
      <c r="C122" s="182" t="s">
        <v>264</v>
      </c>
      <c r="D122" s="391" t="s">
        <v>265</v>
      </c>
      <c r="E122" s="391"/>
      <c r="F122" s="175" t="s">
        <v>89</v>
      </c>
      <c r="G122" s="177">
        <v>123.74</v>
      </c>
      <c r="H122" s="176"/>
      <c r="I122" s="176">
        <f t="shared" si="5"/>
        <v>0</v>
      </c>
      <c r="J122" s="175">
        <f t="shared" si="6"/>
        <v>553.12</v>
      </c>
      <c r="K122" s="180">
        <f t="shared" si="7"/>
        <v>0</v>
      </c>
      <c r="L122" s="180">
        <f t="shared" si="9"/>
        <v>0</v>
      </c>
      <c r="M122" s="180"/>
      <c r="N122" s="180">
        <v>4.47</v>
      </c>
      <c r="O122" s="180"/>
      <c r="P122" s="183"/>
      <c r="Q122" s="183"/>
      <c r="R122" s="183"/>
      <c r="S122" s="180">
        <f t="shared" si="8"/>
        <v>0</v>
      </c>
      <c r="T122" s="180"/>
      <c r="U122" s="180"/>
      <c r="V122" s="198"/>
      <c r="W122" s="53"/>
      <c r="Z122">
        <v>0</v>
      </c>
    </row>
    <row r="123" spans="1:26" ht="24.95" customHeight="1">
      <c r="A123" s="181"/>
      <c r="B123" s="213"/>
      <c r="C123" s="182" t="s">
        <v>266</v>
      </c>
      <c r="D123" s="391" t="s">
        <v>267</v>
      </c>
      <c r="E123" s="391"/>
      <c r="F123" s="175" t="s">
        <v>94</v>
      </c>
      <c r="G123" s="177">
        <v>74.25</v>
      </c>
      <c r="H123" s="176"/>
      <c r="I123" s="176">
        <f t="shared" si="5"/>
        <v>0</v>
      </c>
      <c r="J123" s="175">
        <f t="shared" si="6"/>
        <v>2364.86</v>
      </c>
      <c r="K123" s="180">
        <f t="shared" si="7"/>
        <v>0</v>
      </c>
      <c r="L123" s="180">
        <f t="shared" si="9"/>
        <v>0</v>
      </c>
      <c r="M123" s="180"/>
      <c r="N123" s="180">
        <v>31.85</v>
      </c>
      <c r="O123" s="180"/>
      <c r="P123" s="183">
        <v>2.0699999999999998</v>
      </c>
      <c r="Q123" s="183"/>
      <c r="R123" s="183">
        <v>2.0699999999999998</v>
      </c>
      <c r="S123" s="180">
        <f t="shared" si="8"/>
        <v>153.69800000000001</v>
      </c>
      <c r="T123" s="180"/>
      <c r="U123" s="180"/>
      <c r="V123" s="198"/>
      <c r="W123" s="53"/>
      <c r="Z123">
        <v>0</v>
      </c>
    </row>
    <row r="124" spans="1:26" ht="24.95" customHeight="1">
      <c r="A124" s="181"/>
      <c r="B124" s="404"/>
      <c r="C124" s="405" t="s">
        <v>268</v>
      </c>
      <c r="D124" s="406" t="s">
        <v>269</v>
      </c>
      <c r="E124" s="406"/>
      <c r="F124" s="414" t="s">
        <v>107</v>
      </c>
      <c r="G124" s="408">
        <v>65</v>
      </c>
      <c r="H124" s="407"/>
      <c r="I124" s="407">
        <f t="shared" si="5"/>
        <v>0</v>
      </c>
      <c r="J124" s="414">
        <f t="shared" si="6"/>
        <v>11266.45</v>
      </c>
      <c r="K124" s="412">
        <f t="shared" si="7"/>
        <v>0</v>
      </c>
      <c r="L124" s="412"/>
      <c r="M124" s="412">
        <f>ROUND(G124*(H124),2)</f>
        <v>0</v>
      </c>
      <c r="N124" s="412">
        <v>173.33</v>
      </c>
      <c r="O124" s="412"/>
      <c r="P124" s="411"/>
      <c r="Q124" s="411"/>
      <c r="R124" s="411"/>
      <c r="S124" s="412">
        <f t="shared" si="8"/>
        <v>0</v>
      </c>
      <c r="T124" s="412"/>
      <c r="U124" s="412"/>
      <c r="V124" s="413"/>
      <c r="W124" s="53"/>
      <c r="Z124">
        <v>0</v>
      </c>
    </row>
    <row r="125" spans="1:26" ht="24.95" customHeight="1">
      <c r="A125" s="181"/>
      <c r="B125" s="213"/>
      <c r="C125" s="182" t="s">
        <v>270</v>
      </c>
      <c r="D125" s="391" t="s">
        <v>271</v>
      </c>
      <c r="E125" s="391"/>
      <c r="F125" s="175" t="s">
        <v>94</v>
      </c>
      <c r="G125" s="177">
        <v>39.79</v>
      </c>
      <c r="H125" s="176"/>
      <c r="I125" s="176">
        <f t="shared" si="5"/>
        <v>0</v>
      </c>
      <c r="J125" s="175">
        <f t="shared" si="6"/>
        <v>3340.77</v>
      </c>
      <c r="K125" s="180">
        <f t="shared" si="7"/>
        <v>0</v>
      </c>
      <c r="L125" s="180">
        <f>ROUND(G125*(H125),2)</f>
        <v>0</v>
      </c>
      <c r="M125" s="180"/>
      <c r="N125" s="180">
        <v>83.96</v>
      </c>
      <c r="O125" s="180"/>
      <c r="P125" s="183">
        <v>2.2252800000000001</v>
      </c>
      <c r="Q125" s="183"/>
      <c r="R125" s="183">
        <v>2.2252800000000001</v>
      </c>
      <c r="S125" s="180">
        <f t="shared" si="8"/>
        <v>88.543999999999997</v>
      </c>
      <c r="T125" s="180"/>
      <c r="U125" s="180"/>
      <c r="V125" s="198"/>
      <c r="W125" s="53"/>
      <c r="Z125">
        <v>0</v>
      </c>
    </row>
    <row r="126" spans="1:26" ht="50.1" customHeight="1">
      <c r="A126" s="181"/>
      <c r="B126" s="213"/>
      <c r="C126" s="182" t="s">
        <v>272</v>
      </c>
      <c r="D126" s="391" t="s">
        <v>273</v>
      </c>
      <c r="E126" s="391"/>
      <c r="F126" s="175" t="s">
        <v>166</v>
      </c>
      <c r="G126" s="177">
        <v>1</v>
      </c>
      <c r="H126" s="176"/>
      <c r="I126" s="176">
        <f t="shared" si="5"/>
        <v>0</v>
      </c>
      <c r="J126" s="175">
        <f t="shared" si="6"/>
        <v>142500</v>
      </c>
      <c r="K126" s="180">
        <f t="shared" si="7"/>
        <v>0</v>
      </c>
      <c r="L126" s="180">
        <f>ROUND(G126*(H126),2)</f>
        <v>0</v>
      </c>
      <c r="M126" s="180"/>
      <c r="N126" s="180">
        <v>142500</v>
      </c>
      <c r="O126" s="180"/>
      <c r="P126" s="183"/>
      <c r="Q126" s="183"/>
      <c r="R126" s="183"/>
      <c r="S126" s="180">
        <f t="shared" si="8"/>
        <v>0</v>
      </c>
      <c r="T126" s="180"/>
      <c r="U126" s="180"/>
      <c r="V126" s="198"/>
      <c r="W126" s="53"/>
      <c r="Z126">
        <v>0</v>
      </c>
    </row>
    <row r="127" spans="1:26">
      <c r="A127" s="10"/>
      <c r="B127" s="212"/>
      <c r="C127" s="174">
        <v>2</v>
      </c>
      <c r="D127" s="386" t="s">
        <v>62</v>
      </c>
      <c r="E127" s="386"/>
      <c r="F127" s="10"/>
      <c r="G127" s="173"/>
      <c r="H127" s="140"/>
      <c r="I127" s="142">
        <f>ROUND((SUM(I110:I126))/1,2)</f>
        <v>0</v>
      </c>
      <c r="J127" s="10"/>
      <c r="K127" s="10"/>
      <c r="L127" s="10">
        <f>ROUND((SUM(L110:L126))/1,2)</f>
        <v>0</v>
      </c>
      <c r="M127" s="10">
        <f>ROUND((SUM(M110:M126))/1,2)</f>
        <v>0</v>
      </c>
      <c r="N127" s="10"/>
      <c r="O127" s="10"/>
      <c r="P127" s="10"/>
      <c r="Q127" s="10"/>
      <c r="R127" s="10"/>
      <c r="S127" s="10">
        <f>ROUND((SUM(S110:S126))/1,2)</f>
        <v>518.51</v>
      </c>
      <c r="T127" s="10"/>
      <c r="U127" s="10"/>
      <c r="V127" s="199">
        <f>ROUND((SUM(V110:V126))/1,2)</f>
        <v>0</v>
      </c>
      <c r="W127" s="217"/>
      <c r="X127" s="139"/>
      <c r="Y127" s="139"/>
      <c r="Z127" s="139"/>
    </row>
    <row r="128" spans="1:26">
      <c r="A128" s="1"/>
      <c r="B128" s="208"/>
      <c r="C128" s="1"/>
      <c r="D128" s="1"/>
      <c r="E128" s="1"/>
      <c r="F128" s="1"/>
      <c r="G128" s="167"/>
      <c r="H128" s="133"/>
      <c r="I128" s="133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200"/>
      <c r="W128" s="53"/>
    </row>
    <row r="129" spans="1:26">
      <c r="A129" s="10"/>
      <c r="B129" s="212"/>
      <c r="C129" s="174">
        <v>3</v>
      </c>
      <c r="D129" s="386" t="s">
        <v>215</v>
      </c>
      <c r="E129" s="386"/>
      <c r="F129" s="10"/>
      <c r="G129" s="173"/>
      <c r="H129" s="140"/>
      <c r="I129" s="14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97"/>
      <c r="W129" s="217"/>
      <c r="X129" s="139"/>
      <c r="Y129" s="139"/>
      <c r="Z129" s="139"/>
    </row>
    <row r="130" spans="1:26" ht="35.1" customHeight="1">
      <c r="A130" s="181"/>
      <c r="B130" s="213"/>
      <c r="C130" s="182" t="s">
        <v>274</v>
      </c>
      <c r="D130" s="391" t="s">
        <v>275</v>
      </c>
      <c r="E130" s="391"/>
      <c r="F130" s="175" t="s">
        <v>94</v>
      </c>
      <c r="G130" s="177">
        <v>4.2</v>
      </c>
      <c r="H130" s="176"/>
      <c r="I130" s="176">
        <f t="shared" ref="I130:I139" si="10">ROUND(G130*(H130),2)</f>
        <v>0</v>
      </c>
      <c r="J130" s="175">
        <f t="shared" ref="J130:J139" si="11">ROUND(G130*(N130),2)</f>
        <v>654.53</v>
      </c>
      <c r="K130" s="180">
        <f t="shared" ref="K130:K139" si="12">ROUND(G130*(O130),2)</f>
        <v>0</v>
      </c>
      <c r="L130" s="180">
        <f>ROUND(G130*(H130),2)</f>
        <v>0</v>
      </c>
      <c r="M130" s="180"/>
      <c r="N130" s="180">
        <v>155.84</v>
      </c>
      <c r="O130" s="180"/>
      <c r="P130" s="183">
        <v>0.89002999999999999</v>
      </c>
      <c r="Q130" s="183"/>
      <c r="R130" s="183">
        <v>0.89002999999999999</v>
      </c>
      <c r="S130" s="180">
        <f t="shared" ref="S130:S139" si="13">ROUND(G130*(P130),3)</f>
        <v>3.738</v>
      </c>
      <c r="T130" s="180"/>
      <c r="U130" s="180"/>
      <c r="V130" s="198"/>
      <c r="W130" s="53"/>
      <c r="Z130">
        <v>0</v>
      </c>
    </row>
    <row r="131" spans="1:26" ht="24.95" customHeight="1">
      <c r="A131" s="181"/>
      <c r="B131" s="213"/>
      <c r="C131" s="182" t="s">
        <v>276</v>
      </c>
      <c r="D131" s="391" t="s">
        <v>277</v>
      </c>
      <c r="E131" s="391"/>
      <c r="F131" s="175" t="s">
        <v>107</v>
      </c>
      <c r="G131" s="177">
        <v>38</v>
      </c>
      <c r="H131" s="176"/>
      <c r="I131" s="176">
        <f t="shared" si="10"/>
        <v>0</v>
      </c>
      <c r="J131" s="175">
        <f t="shared" si="11"/>
        <v>1807.66</v>
      </c>
      <c r="K131" s="180">
        <f t="shared" si="12"/>
        <v>0</v>
      </c>
      <c r="L131" s="180">
        <f>ROUND(G131*(H131),2)</f>
        <v>0</v>
      </c>
      <c r="M131" s="180"/>
      <c r="N131" s="180">
        <v>47.57</v>
      </c>
      <c r="O131" s="180"/>
      <c r="P131" s="183">
        <v>5.4550000000000001E-2</v>
      </c>
      <c r="Q131" s="183"/>
      <c r="R131" s="183">
        <v>5.4550000000000001E-2</v>
      </c>
      <c r="S131" s="180">
        <f t="shared" si="13"/>
        <v>2.073</v>
      </c>
      <c r="T131" s="180"/>
      <c r="U131" s="180"/>
      <c r="V131" s="198"/>
      <c r="W131" s="53"/>
      <c r="Z131">
        <v>0</v>
      </c>
    </row>
    <row r="132" spans="1:26" ht="35.1" customHeight="1">
      <c r="A132" s="181"/>
      <c r="B132" s="214"/>
      <c r="C132" s="190" t="s">
        <v>278</v>
      </c>
      <c r="D132" s="392" t="s">
        <v>279</v>
      </c>
      <c r="E132" s="392"/>
      <c r="F132" s="184" t="s">
        <v>89</v>
      </c>
      <c r="G132" s="186">
        <v>69.7</v>
      </c>
      <c r="H132" s="185"/>
      <c r="I132" s="185">
        <f t="shared" si="10"/>
        <v>0</v>
      </c>
      <c r="J132" s="184">
        <f t="shared" si="11"/>
        <v>54435.7</v>
      </c>
      <c r="K132" s="189">
        <f t="shared" si="12"/>
        <v>0</v>
      </c>
      <c r="L132" s="189"/>
      <c r="M132" s="189">
        <f>ROUND(G132*(H132),2)</f>
        <v>0</v>
      </c>
      <c r="N132" s="189">
        <v>781</v>
      </c>
      <c r="O132" s="189"/>
      <c r="P132" s="191">
        <v>0.192</v>
      </c>
      <c r="Q132" s="191"/>
      <c r="R132" s="191">
        <v>0.192</v>
      </c>
      <c r="S132" s="189">
        <f t="shared" si="13"/>
        <v>13.382</v>
      </c>
      <c r="T132" s="189"/>
      <c r="U132" s="189"/>
      <c r="V132" s="201"/>
      <c r="W132" s="53"/>
      <c r="Z132">
        <v>0</v>
      </c>
    </row>
    <row r="133" spans="1:26" ht="35.1" customHeight="1">
      <c r="A133" s="181"/>
      <c r="B133" s="213"/>
      <c r="C133" s="182" t="s">
        <v>280</v>
      </c>
      <c r="D133" s="391" t="s">
        <v>281</v>
      </c>
      <c r="E133" s="391"/>
      <c r="F133" s="175" t="s">
        <v>89</v>
      </c>
      <c r="G133" s="177">
        <v>27.47</v>
      </c>
      <c r="H133" s="176"/>
      <c r="I133" s="176">
        <f t="shared" si="10"/>
        <v>0</v>
      </c>
      <c r="J133" s="175">
        <f t="shared" si="11"/>
        <v>362.6</v>
      </c>
      <c r="K133" s="180">
        <f t="shared" si="12"/>
        <v>0</v>
      </c>
      <c r="L133" s="180">
        <f>ROUND(G133*(H133),2)</f>
        <v>0</v>
      </c>
      <c r="M133" s="180"/>
      <c r="N133" s="180">
        <v>13.2</v>
      </c>
      <c r="O133" s="180"/>
      <c r="P133" s="183">
        <v>4.1049999999999996E-2</v>
      </c>
      <c r="Q133" s="183"/>
      <c r="R133" s="183">
        <v>4.1049999999999996E-2</v>
      </c>
      <c r="S133" s="180">
        <f t="shared" si="13"/>
        <v>1.1279999999999999</v>
      </c>
      <c r="T133" s="180"/>
      <c r="U133" s="180"/>
      <c r="V133" s="198"/>
      <c r="W133" s="53"/>
      <c r="Z133">
        <v>0</v>
      </c>
    </row>
    <row r="134" spans="1:26" ht="35.1" customHeight="1">
      <c r="A134" s="181"/>
      <c r="B134" s="213"/>
      <c r="C134" s="182" t="s">
        <v>282</v>
      </c>
      <c r="D134" s="391" t="s">
        <v>283</v>
      </c>
      <c r="E134" s="391"/>
      <c r="F134" s="175" t="s">
        <v>89</v>
      </c>
      <c r="G134" s="177">
        <v>90.84</v>
      </c>
      <c r="H134" s="176"/>
      <c r="I134" s="176">
        <f t="shared" si="10"/>
        <v>0</v>
      </c>
      <c r="J134" s="175">
        <f t="shared" si="11"/>
        <v>1673.27</v>
      </c>
      <c r="K134" s="180">
        <f t="shared" si="12"/>
        <v>0</v>
      </c>
      <c r="L134" s="180">
        <f>ROUND(G134*(H134),2)</f>
        <v>0</v>
      </c>
      <c r="M134" s="180"/>
      <c r="N134" s="180">
        <v>18.420000000000002</v>
      </c>
      <c r="O134" s="180"/>
      <c r="P134" s="183">
        <v>6.8529999999999994E-2</v>
      </c>
      <c r="Q134" s="183"/>
      <c r="R134" s="183">
        <v>6.8529999999999994E-2</v>
      </c>
      <c r="S134" s="180">
        <f t="shared" si="13"/>
        <v>6.2249999999999996</v>
      </c>
      <c r="T134" s="180"/>
      <c r="U134" s="180"/>
      <c r="V134" s="198"/>
      <c r="W134" s="53"/>
      <c r="Z134">
        <v>0</v>
      </c>
    </row>
    <row r="135" spans="1:26" ht="24.95" customHeight="1">
      <c r="A135" s="181"/>
      <c r="B135" s="213"/>
      <c r="C135" s="182" t="s">
        <v>284</v>
      </c>
      <c r="D135" s="391" t="s">
        <v>285</v>
      </c>
      <c r="E135" s="391"/>
      <c r="F135" s="175" t="s">
        <v>89</v>
      </c>
      <c r="G135" s="177">
        <v>197.42</v>
      </c>
      <c r="H135" s="176"/>
      <c r="I135" s="176">
        <f t="shared" si="10"/>
        <v>0</v>
      </c>
      <c r="J135" s="175">
        <f t="shared" si="11"/>
        <v>8903.64</v>
      </c>
      <c r="K135" s="180">
        <f t="shared" si="12"/>
        <v>0</v>
      </c>
      <c r="L135" s="180">
        <f>ROUND(G135*(H135),2)</f>
        <v>0</v>
      </c>
      <c r="M135" s="180"/>
      <c r="N135" s="180">
        <v>45.1</v>
      </c>
      <c r="O135" s="180"/>
      <c r="P135" s="183">
        <v>0.15343999999999999</v>
      </c>
      <c r="Q135" s="183"/>
      <c r="R135" s="183">
        <v>0.15343999999999999</v>
      </c>
      <c r="S135" s="180">
        <f t="shared" si="13"/>
        <v>30.292000000000002</v>
      </c>
      <c r="T135" s="180"/>
      <c r="U135" s="180"/>
      <c r="V135" s="198"/>
      <c r="W135" s="53"/>
      <c r="Z135">
        <v>0</v>
      </c>
    </row>
    <row r="136" spans="1:26" ht="24.95" customHeight="1">
      <c r="A136" s="181"/>
      <c r="B136" s="394"/>
      <c r="C136" s="395" t="s">
        <v>286</v>
      </c>
      <c r="D136" s="396" t="s">
        <v>287</v>
      </c>
      <c r="E136" s="396"/>
      <c r="F136" s="415" t="s">
        <v>89</v>
      </c>
      <c r="G136" s="398">
        <v>7.3</v>
      </c>
      <c r="H136" s="397"/>
      <c r="I136" s="397">
        <f t="shared" si="10"/>
        <v>0</v>
      </c>
      <c r="J136" s="415">
        <f t="shared" si="11"/>
        <v>60.23</v>
      </c>
      <c r="K136" s="402">
        <f t="shared" si="12"/>
        <v>0</v>
      </c>
      <c r="L136" s="402">
        <f>ROUND(G136*(H136),2)</f>
        <v>0</v>
      </c>
      <c r="M136" s="402"/>
      <c r="N136" s="402">
        <v>8.25</v>
      </c>
      <c r="O136" s="402"/>
      <c r="P136" s="401">
        <v>5.1199999999999996E-3</v>
      </c>
      <c r="Q136" s="401"/>
      <c r="R136" s="401">
        <v>5.1199999999999996E-3</v>
      </c>
      <c r="S136" s="402">
        <f t="shared" si="13"/>
        <v>3.6999999999999998E-2</v>
      </c>
      <c r="T136" s="402"/>
      <c r="U136" s="402"/>
      <c r="V136" s="403"/>
      <c r="W136" s="53"/>
      <c r="Z136">
        <v>0</v>
      </c>
    </row>
    <row r="137" spans="1:26" ht="24.95" customHeight="1">
      <c r="A137" s="181"/>
      <c r="B137" s="404"/>
      <c r="C137" s="405" t="s">
        <v>288</v>
      </c>
      <c r="D137" s="406" t="s">
        <v>289</v>
      </c>
      <c r="E137" s="406"/>
      <c r="F137" s="414" t="s">
        <v>290</v>
      </c>
      <c r="G137" s="408">
        <v>8</v>
      </c>
      <c r="H137" s="407"/>
      <c r="I137" s="407">
        <f t="shared" si="10"/>
        <v>0</v>
      </c>
      <c r="J137" s="414">
        <f t="shared" si="11"/>
        <v>196.24</v>
      </c>
      <c r="K137" s="412">
        <f t="shared" si="12"/>
        <v>0</v>
      </c>
      <c r="L137" s="412"/>
      <c r="M137" s="412">
        <f>ROUND(G137*(H137),2)</f>
        <v>0</v>
      </c>
      <c r="N137" s="412">
        <v>24.53</v>
      </c>
      <c r="O137" s="412"/>
      <c r="P137" s="411"/>
      <c r="Q137" s="411"/>
      <c r="R137" s="411"/>
      <c r="S137" s="412">
        <f t="shared" si="13"/>
        <v>0</v>
      </c>
      <c r="T137" s="412"/>
      <c r="U137" s="412"/>
      <c r="V137" s="413"/>
      <c r="W137" s="53"/>
      <c r="Z137">
        <v>0</v>
      </c>
    </row>
    <row r="138" spans="1:26" ht="35.1" customHeight="1">
      <c r="A138" s="181"/>
      <c r="B138" s="213"/>
      <c r="C138" s="182" t="s">
        <v>291</v>
      </c>
      <c r="D138" s="391" t="s">
        <v>292</v>
      </c>
      <c r="E138" s="391"/>
      <c r="F138" s="175" t="s">
        <v>89</v>
      </c>
      <c r="G138" s="177">
        <v>0.96</v>
      </c>
      <c r="H138" s="176"/>
      <c r="I138" s="176">
        <f t="shared" si="10"/>
        <v>0</v>
      </c>
      <c r="J138" s="175">
        <f t="shared" si="11"/>
        <v>6.98</v>
      </c>
      <c r="K138" s="180">
        <f t="shared" si="12"/>
        <v>0</v>
      </c>
      <c r="L138" s="180">
        <f>ROUND(G138*(H138),2)</f>
        <v>0</v>
      </c>
      <c r="M138" s="180"/>
      <c r="N138" s="180">
        <v>7.27</v>
      </c>
      <c r="O138" s="180"/>
      <c r="P138" s="183">
        <v>3.4099999999999998E-3</v>
      </c>
      <c r="Q138" s="183"/>
      <c r="R138" s="183">
        <v>3.4099999999999998E-3</v>
      </c>
      <c r="S138" s="180">
        <f t="shared" si="13"/>
        <v>3.0000000000000001E-3</v>
      </c>
      <c r="T138" s="180"/>
      <c r="U138" s="180"/>
      <c r="V138" s="198"/>
      <c r="W138" s="53"/>
      <c r="Z138">
        <v>0</v>
      </c>
    </row>
    <row r="139" spans="1:26" ht="24.95" customHeight="1">
      <c r="A139" s="181"/>
      <c r="B139" s="213"/>
      <c r="C139" s="182" t="s">
        <v>293</v>
      </c>
      <c r="D139" s="391" t="s">
        <v>294</v>
      </c>
      <c r="E139" s="391"/>
      <c r="F139" s="175" t="s">
        <v>89</v>
      </c>
      <c r="G139" s="177">
        <v>11.4</v>
      </c>
      <c r="H139" s="176"/>
      <c r="I139" s="176">
        <f t="shared" si="10"/>
        <v>0</v>
      </c>
      <c r="J139" s="175">
        <f t="shared" si="11"/>
        <v>272.69</v>
      </c>
      <c r="K139" s="180">
        <f t="shared" si="12"/>
        <v>0</v>
      </c>
      <c r="L139" s="180">
        <f>ROUND(G139*(H139),2)</f>
        <v>0</v>
      </c>
      <c r="M139" s="180"/>
      <c r="N139" s="180">
        <v>23.92</v>
      </c>
      <c r="O139" s="180"/>
      <c r="P139" s="183">
        <v>0.14846000000000001</v>
      </c>
      <c r="Q139" s="183"/>
      <c r="R139" s="183">
        <v>0.14846000000000001</v>
      </c>
      <c r="S139" s="180">
        <f t="shared" si="13"/>
        <v>1.6919999999999999</v>
      </c>
      <c r="T139" s="180"/>
      <c r="U139" s="180"/>
      <c r="V139" s="198"/>
      <c r="W139" s="53"/>
      <c r="Z139">
        <v>0</v>
      </c>
    </row>
    <row r="140" spans="1:26">
      <c r="A140" s="10"/>
      <c r="B140" s="212"/>
      <c r="C140" s="174">
        <v>3</v>
      </c>
      <c r="D140" s="386" t="s">
        <v>215</v>
      </c>
      <c r="E140" s="386"/>
      <c r="F140" s="10"/>
      <c r="G140" s="173"/>
      <c r="H140" s="140"/>
      <c r="I140" s="142">
        <f>ROUND((SUM(I129:I139))/1,2)</f>
        <v>0</v>
      </c>
      <c r="J140" s="10"/>
      <c r="K140" s="10"/>
      <c r="L140" s="10">
        <f>ROUND((SUM(L129:L139))/1,2)</f>
        <v>0</v>
      </c>
      <c r="M140" s="10">
        <f>ROUND((SUM(M129:M139))/1,2)</f>
        <v>0</v>
      </c>
      <c r="N140" s="10"/>
      <c r="O140" s="10"/>
      <c r="P140" s="10"/>
      <c r="Q140" s="10"/>
      <c r="R140" s="10"/>
      <c r="S140" s="10">
        <f>ROUND((SUM(S129:S139))/1,2)</f>
        <v>58.57</v>
      </c>
      <c r="T140" s="10"/>
      <c r="U140" s="10"/>
      <c r="V140" s="199">
        <f>ROUND((SUM(V129:V139))/1,2)</f>
        <v>0</v>
      </c>
      <c r="W140" s="217"/>
      <c r="X140" s="139"/>
      <c r="Y140" s="139"/>
      <c r="Z140" s="139"/>
    </row>
    <row r="141" spans="1:26">
      <c r="A141" s="1"/>
      <c r="B141" s="208"/>
      <c r="C141" s="1"/>
      <c r="D141" s="1"/>
      <c r="E141" s="1"/>
      <c r="F141" s="1"/>
      <c r="G141" s="167"/>
      <c r="H141" s="133"/>
      <c r="I141" s="133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200"/>
      <c r="W141" s="53"/>
    </row>
    <row r="142" spans="1:26">
      <c r="A142" s="10"/>
      <c r="B142" s="212"/>
      <c r="C142" s="174">
        <v>4</v>
      </c>
      <c r="D142" s="386" t="s">
        <v>216</v>
      </c>
      <c r="E142" s="386"/>
      <c r="F142" s="10"/>
      <c r="G142" s="173"/>
      <c r="H142" s="140"/>
      <c r="I142" s="14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97"/>
      <c r="W142" s="217"/>
      <c r="X142" s="139"/>
      <c r="Y142" s="139"/>
      <c r="Z142" s="139"/>
    </row>
    <row r="143" spans="1:26" ht="24.95" customHeight="1">
      <c r="A143" s="181"/>
      <c r="B143" s="213"/>
      <c r="C143" s="182" t="s">
        <v>295</v>
      </c>
      <c r="D143" s="391" t="s">
        <v>296</v>
      </c>
      <c r="E143" s="391"/>
      <c r="F143" s="175" t="s">
        <v>94</v>
      </c>
      <c r="G143" s="177">
        <v>1.0900000000000001</v>
      </c>
      <c r="H143" s="176"/>
      <c r="I143" s="176">
        <f t="shared" ref="I143:I154" si="14">ROUND(G143*(H143),2)</f>
        <v>0</v>
      </c>
      <c r="J143" s="175">
        <f t="shared" ref="J143:J154" si="15">ROUND(G143*(N143),2)</f>
        <v>143.13999999999999</v>
      </c>
      <c r="K143" s="180">
        <f t="shared" ref="K143:K154" si="16">ROUND(G143*(O143),2)</f>
        <v>0</v>
      </c>
      <c r="L143" s="180">
        <f t="shared" ref="L143:L154" si="17">ROUND(G143*(H143),2)</f>
        <v>0</v>
      </c>
      <c r="M143" s="180"/>
      <c r="N143" s="180">
        <v>131.32</v>
      </c>
      <c r="O143" s="180"/>
      <c r="P143" s="183">
        <v>2.3224200000000002</v>
      </c>
      <c r="Q143" s="183"/>
      <c r="R143" s="183">
        <v>2.3224200000000002</v>
      </c>
      <c r="S143" s="180">
        <f t="shared" ref="S143:S154" si="18">ROUND(G143*(P143),3)</f>
        <v>2.5310000000000001</v>
      </c>
      <c r="T143" s="180"/>
      <c r="U143" s="180"/>
      <c r="V143" s="198"/>
      <c r="W143" s="53"/>
      <c r="Z143">
        <v>0</v>
      </c>
    </row>
    <row r="144" spans="1:26" ht="24.95" customHeight="1">
      <c r="A144" s="181"/>
      <c r="B144" s="213"/>
      <c r="C144" s="182" t="s">
        <v>297</v>
      </c>
      <c r="D144" s="391" t="s">
        <v>298</v>
      </c>
      <c r="E144" s="391"/>
      <c r="F144" s="175" t="s">
        <v>140</v>
      </c>
      <c r="G144" s="177">
        <v>0.06</v>
      </c>
      <c r="H144" s="176"/>
      <c r="I144" s="176">
        <f t="shared" si="14"/>
        <v>0</v>
      </c>
      <c r="J144" s="175">
        <f t="shared" si="15"/>
        <v>95.06</v>
      </c>
      <c r="K144" s="180">
        <f t="shared" si="16"/>
        <v>0</v>
      </c>
      <c r="L144" s="180">
        <f t="shared" si="17"/>
        <v>0</v>
      </c>
      <c r="M144" s="180"/>
      <c r="N144" s="180">
        <v>1584.35</v>
      </c>
      <c r="O144" s="180"/>
      <c r="P144" s="183">
        <v>1.01712</v>
      </c>
      <c r="Q144" s="183"/>
      <c r="R144" s="183">
        <v>1.01712</v>
      </c>
      <c r="S144" s="180">
        <f t="shared" si="18"/>
        <v>6.0999999999999999E-2</v>
      </c>
      <c r="T144" s="180"/>
      <c r="U144" s="180"/>
      <c r="V144" s="198"/>
      <c r="W144" s="53"/>
      <c r="Z144">
        <v>0</v>
      </c>
    </row>
    <row r="145" spans="1:26" ht="24.95" customHeight="1">
      <c r="A145" s="181"/>
      <c r="B145" s="213"/>
      <c r="C145" s="182" t="s">
        <v>299</v>
      </c>
      <c r="D145" s="391" t="s">
        <v>300</v>
      </c>
      <c r="E145" s="391"/>
      <c r="F145" s="175" t="s">
        <v>89</v>
      </c>
      <c r="G145" s="177">
        <v>6.66</v>
      </c>
      <c r="H145" s="176"/>
      <c r="I145" s="176">
        <f t="shared" si="14"/>
        <v>0</v>
      </c>
      <c r="J145" s="175">
        <f t="shared" si="15"/>
        <v>149.85</v>
      </c>
      <c r="K145" s="180">
        <f t="shared" si="16"/>
        <v>0</v>
      </c>
      <c r="L145" s="180">
        <f t="shared" si="17"/>
        <v>0</v>
      </c>
      <c r="M145" s="180"/>
      <c r="N145" s="180">
        <v>22.5</v>
      </c>
      <c r="O145" s="180"/>
      <c r="P145" s="183">
        <v>6.0599999999999994E-3</v>
      </c>
      <c r="Q145" s="183"/>
      <c r="R145" s="183">
        <v>6.0599999999999994E-3</v>
      </c>
      <c r="S145" s="180">
        <f t="shared" si="18"/>
        <v>0.04</v>
      </c>
      <c r="T145" s="180"/>
      <c r="U145" s="180"/>
      <c r="V145" s="198"/>
      <c r="W145" s="53"/>
      <c r="Z145">
        <v>0</v>
      </c>
    </row>
    <row r="146" spans="1:26" ht="24.95" customHeight="1">
      <c r="A146" s="181"/>
      <c r="B146" s="213"/>
      <c r="C146" s="182" t="s">
        <v>301</v>
      </c>
      <c r="D146" s="391" t="s">
        <v>302</v>
      </c>
      <c r="E146" s="391"/>
      <c r="F146" s="175" t="s">
        <v>89</v>
      </c>
      <c r="G146" s="177">
        <v>6.66</v>
      </c>
      <c r="H146" s="176"/>
      <c r="I146" s="176">
        <f t="shared" si="14"/>
        <v>0</v>
      </c>
      <c r="J146" s="175">
        <f t="shared" si="15"/>
        <v>35.76</v>
      </c>
      <c r="K146" s="180">
        <f t="shared" si="16"/>
        <v>0</v>
      </c>
      <c r="L146" s="180">
        <f t="shared" si="17"/>
        <v>0</v>
      </c>
      <c r="M146" s="180"/>
      <c r="N146" s="180">
        <v>5.37</v>
      </c>
      <c r="O146" s="180"/>
      <c r="P146" s="183"/>
      <c r="Q146" s="183"/>
      <c r="R146" s="183"/>
      <c r="S146" s="180">
        <f t="shared" si="18"/>
        <v>0</v>
      </c>
      <c r="T146" s="180"/>
      <c r="U146" s="180"/>
      <c r="V146" s="198"/>
      <c r="W146" s="53"/>
      <c r="Z146">
        <v>0</v>
      </c>
    </row>
    <row r="147" spans="1:26" ht="24.95" customHeight="1">
      <c r="A147" s="181"/>
      <c r="B147" s="213"/>
      <c r="C147" s="182" t="s">
        <v>303</v>
      </c>
      <c r="D147" s="391" t="s">
        <v>304</v>
      </c>
      <c r="E147" s="391"/>
      <c r="F147" s="175" t="s">
        <v>89</v>
      </c>
      <c r="G147" s="177">
        <v>3.13</v>
      </c>
      <c r="H147" s="176"/>
      <c r="I147" s="176">
        <f t="shared" si="14"/>
        <v>0</v>
      </c>
      <c r="J147" s="175">
        <f t="shared" si="15"/>
        <v>44.23</v>
      </c>
      <c r="K147" s="180">
        <f t="shared" si="16"/>
        <v>0</v>
      </c>
      <c r="L147" s="180">
        <f t="shared" si="17"/>
        <v>0</v>
      </c>
      <c r="M147" s="180"/>
      <c r="N147" s="180">
        <v>14.13</v>
      </c>
      <c r="O147" s="180"/>
      <c r="P147" s="183">
        <v>4.3100000000000005E-3</v>
      </c>
      <c r="Q147" s="183"/>
      <c r="R147" s="183">
        <v>4.3100000000000005E-3</v>
      </c>
      <c r="S147" s="180">
        <f t="shared" si="18"/>
        <v>1.2999999999999999E-2</v>
      </c>
      <c r="T147" s="180"/>
      <c r="U147" s="180"/>
      <c r="V147" s="198"/>
      <c r="W147" s="53"/>
      <c r="Z147">
        <v>0</v>
      </c>
    </row>
    <row r="148" spans="1:26" ht="24.95" customHeight="1">
      <c r="A148" s="181"/>
      <c r="B148" s="213"/>
      <c r="C148" s="182" t="s">
        <v>305</v>
      </c>
      <c r="D148" s="391" t="s">
        <v>306</v>
      </c>
      <c r="E148" s="391"/>
      <c r="F148" s="175" t="s">
        <v>89</v>
      </c>
      <c r="G148" s="177">
        <v>3.13</v>
      </c>
      <c r="H148" s="176"/>
      <c r="I148" s="176">
        <f t="shared" si="14"/>
        <v>0</v>
      </c>
      <c r="J148" s="175">
        <f t="shared" si="15"/>
        <v>11.14</v>
      </c>
      <c r="K148" s="180">
        <f t="shared" si="16"/>
        <v>0</v>
      </c>
      <c r="L148" s="180">
        <f t="shared" si="17"/>
        <v>0</v>
      </c>
      <c r="M148" s="180"/>
      <c r="N148" s="180">
        <v>3.56</v>
      </c>
      <c r="O148" s="180"/>
      <c r="P148" s="183"/>
      <c r="Q148" s="183"/>
      <c r="R148" s="183"/>
      <c r="S148" s="180">
        <f t="shared" si="18"/>
        <v>0</v>
      </c>
      <c r="T148" s="180"/>
      <c r="U148" s="180"/>
      <c r="V148" s="198"/>
      <c r="W148" s="53"/>
      <c r="Z148">
        <v>0</v>
      </c>
    </row>
    <row r="149" spans="1:26" ht="24.95" customHeight="1">
      <c r="A149" s="181"/>
      <c r="B149" s="213"/>
      <c r="C149" s="182" t="s">
        <v>307</v>
      </c>
      <c r="D149" s="391" t="s">
        <v>308</v>
      </c>
      <c r="E149" s="391"/>
      <c r="F149" s="175" t="s">
        <v>94</v>
      </c>
      <c r="G149" s="177">
        <v>33.31</v>
      </c>
      <c r="H149" s="176"/>
      <c r="I149" s="176">
        <f t="shared" si="14"/>
        <v>0</v>
      </c>
      <c r="J149" s="175">
        <f t="shared" si="15"/>
        <v>3710.73</v>
      </c>
      <c r="K149" s="180">
        <f t="shared" si="16"/>
        <v>0</v>
      </c>
      <c r="L149" s="180">
        <f t="shared" si="17"/>
        <v>0</v>
      </c>
      <c r="M149" s="180"/>
      <c r="N149" s="180">
        <v>111.4</v>
      </c>
      <c r="O149" s="180"/>
      <c r="P149" s="183">
        <v>2.3224800000000001</v>
      </c>
      <c r="Q149" s="183"/>
      <c r="R149" s="183">
        <v>2.3224800000000001</v>
      </c>
      <c r="S149" s="180">
        <f t="shared" si="18"/>
        <v>77.361999999999995</v>
      </c>
      <c r="T149" s="180"/>
      <c r="U149" s="180"/>
      <c r="V149" s="198"/>
      <c r="W149" s="53"/>
      <c r="Z149">
        <v>0</v>
      </c>
    </row>
    <row r="150" spans="1:26" ht="24.95" customHeight="1">
      <c r="A150" s="181"/>
      <c r="B150" s="213"/>
      <c r="C150" s="182" t="s">
        <v>309</v>
      </c>
      <c r="D150" s="391" t="s">
        <v>310</v>
      </c>
      <c r="E150" s="391"/>
      <c r="F150" s="175" t="s">
        <v>89</v>
      </c>
      <c r="G150" s="177">
        <v>195.59</v>
      </c>
      <c r="H150" s="176"/>
      <c r="I150" s="176">
        <f t="shared" si="14"/>
        <v>0</v>
      </c>
      <c r="J150" s="175">
        <f t="shared" si="15"/>
        <v>2884.95</v>
      </c>
      <c r="K150" s="180">
        <f t="shared" si="16"/>
        <v>0</v>
      </c>
      <c r="L150" s="180">
        <f t="shared" si="17"/>
        <v>0</v>
      </c>
      <c r="M150" s="180"/>
      <c r="N150" s="180">
        <v>14.75</v>
      </c>
      <c r="O150" s="180"/>
      <c r="P150" s="183">
        <v>4.3899999999999998E-3</v>
      </c>
      <c r="Q150" s="183"/>
      <c r="R150" s="183">
        <v>4.3899999999999998E-3</v>
      </c>
      <c r="S150" s="180">
        <f t="shared" si="18"/>
        <v>0.85899999999999999</v>
      </c>
      <c r="T150" s="180"/>
      <c r="U150" s="180"/>
      <c r="V150" s="198"/>
      <c r="W150" s="53"/>
      <c r="Z150">
        <v>0</v>
      </c>
    </row>
    <row r="151" spans="1:26" ht="24.95" customHeight="1">
      <c r="A151" s="181"/>
      <c r="B151" s="213"/>
      <c r="C151" s="182" t="s">
        <v>311</v>
      </c>
      <c r="D151" s="391" t="s">
        <v>312</v>
      </c>
      <c r="E151" s="391"/>
      <c r="F151" s="175" t="s">
        <v>89</v>
      </c>
      <c r="G151" s="177">
        <v>195.59</v>
      </c>
      <c r="H151" s="176"/>
      <c r="I151" s="176">
        <f t="shared" si="14"/>
        <v>0</v>
      </c>
      <c r="J151" s="175">
        <f t="shared" si="15"/>
        <v>909.49</v>
      </c>
      <c r="K151" s="180">
        <f t="shared" si="16"/>
        <v>0</v>
      </c>
      <c r="L151" s="180">
        <f t="shared" si="17"/>
        <v>0</v>
      </c>
      <c r="M151" s="180"/>
      <c r="N151" s="180">
        <v>4.6500000000000004</v>
      </c>
      <c r="O151" s="180"/>
      <c r="P151" s="183"/>
      <c r="Q151" s="183"/>
      <c r="R151" s="183"/>
      <c r="S151" s="180">
        <f t="shared" si="18"/>
        <v>0</v>
      </c>
      <c r="T151" s="180"/>
      <c r="U151" s="180"/>
      <c r="V151" s="198"/>
      <c r="W151" s="53"/>
      <c r="Z151">
        <v>0</v>
      </c>
    </row>
    <row r="152" spans="1:26" ht="24.95" customHeight="1">
      <c r="A152" s="181"/>
      <c r="B152" s="213"/>
      <c r="C152" s="182" t="s">
        <v>313</v>
      </c>
      <c r="D152" s="391" t="s">
        <v>314</v>
      </c>
      <c r="E152" s="391"/>
      <c r="F152" s="175" t="s">
        <v>140</v>
      </c>
      <c r="G152" s="177">
        <v>3.45</v>
      </c>
      <c r="H152" s="176"/>
      <c r="I152" s="176">
        <f t="shared" si="14"/>
        <v>0</v>
      </c>
      <c r="J152" s="175">
        <f t="shared" si="15"/>
        <v>4901.04</v>
      </c>
      <c r="K152" s="180">
        <f t="shared" si="16"/>
        <v>0</v>
      </c>
      <c r="L152" s="180">
        <f t="shared" si="17"/>
        <v>0</v>
      </c>
      <c r="M152" s="180"/>
      <c r="N152" s="180">
        <v>1420.59</v>
      </c>
      <c r="O152" s="180"/>
      <c r="P152" s="183">
        <v>1.01688</v>
      </c>
      <c r="Q152" s="183"/>
      <c r="R152" s="183">
        <v>1.01688</v>
      </c>
      <c r="S152" s="180">
        <f t="shared" si="18"/>
        <v>3.508</v>
      </c>
      <c r="T152" s="180"/>
      <c r="U152" s="180"/>
      <c r="V152" s="198"/>
      <c r="W152" s="53"/>
      <c r="Z152">
        <v>0</v>
      </c>
    </row>
    <row r="153" spans="1:26" ht="24.95" customHeight="1">
      <c r="A153" s="181"/>
      <c r="B153" s="213"/>
      <c r="C153" s="182" t="s">
        <v>315</v>
      </c>
      <c r="D153" s="391" t="s">
        <v>316</v>
      </c>
      <c r="E153" s="391"/>
      <c r="F153" s="175" t="s">
        <v>89</v>
      </c>
      <c r="G153" s="177">
        <v>131.76</v>
      </c>
      <c r="H153" s="176"/>
      <c r="I153" s="176">
        <f t="shared" si="14"/>
        <v>0</v>
      </c>
      <c r="J153" s="175">
        <f t="shared" si="15"/>
        <v>1362.4</v>
      </c>
      <c r="K153" s="180">
        <f t="shared" si="16"/>
        <v>0</v>
      </c>
      <c r="L153" s="180">
        <f t="shared" si="17"/>
        <v>0</v>
      </c>
      <c r="M153" s="180"/>
      <c r="N153" s="180">
        <v>10.34</v>
      </c>
      <c r="O153" s="180"/>
      <c r="P153" s="183">
        <v>5.4999999999999997E-3</v>
      </c>
      <c r="Q153" s="183"/>
      <c r="R153" s="183">
        <v>5.4999999999999997E-3</v>
      </c>
      <c r="S153" s="180">
        <f t="shared" si="18"/>
        <v>0.72499999999999998</v>
      </c>
      <c r="T153" s="180"/>
      <c r="U153" s="180"/>
      <c r="V153" s="198"/>
      <c r="W153" s="53"/>
      <c r="Z153">
        <v>0</v>
      </c>
    </row>
    <row r="154" spans="1:26" ht="24.95" customHeight="1">
      <c r="A154" s="181"/>
      <c r="B154" s="213"/>
      <c r="C154" s="182" t="s">
        <v>317</v>
      </c>
      <c r="D154" s="391" t="s">
        <v>318</v>
      </c>
      <c r="E154" s="391"/>
      <c r="F154" s="175" t="s">
        <v>89</v>
      </c>
      <c r="G154" s="177">
        <v>131.76</v>
      </c>
      <c r="H154" s="176"/>
      <c r="I154" s="176">
        <f t="shared" si="14"/>
        <v>0</v>
      </c>
      <c r="J154" s="175">
        <f t="shared" si="15"/>
        <v>359.7</v>
      </c>
      <c r="K154" s="180">
        <f t="shared" si="16"/>
        <v>0</v>
      </c>
      <c r="L154" s="180">
        <f t="shared" si="17"/>
        <v>0</v>
      </c>
      <c r="M154" s="180"/>
      <c r="N154" s="180">
        <v>2.73</v>
      </c>
      <c r="O154" s="180"/>
      <c r="P154" s="183"/>
      <c r="Q154" s="183"/>
      <c r="R154" s="183"/>
      <c r="S154" s="180">
        <f t="shared" si="18"/>
        <v>0</v>
      </c>
      <c r="T154" s="180"/>
      <c r="U154" s="180"/>
      <c r="V154" s="198"/>
      <c r="W154" s="53"/>
      <c r="Z154">
        <v>0</v>
      </c>
    </row>
    <row r="155" spans="1:26">
      <c r="A155" s="10"/>
      <c r="B155" s="212"/>
      <c r="C155" s="174">
        <v>4</v>
      </c>
      <c r="D155" s="386" t="s">
        <v>216</v>
      </c>
      <c r="E155" s="386"/>
      <c r="F155" s="10"/>
      <c r="G155" s="173"/>
      <c r="H155" s="140"/>
      <c r="I155" s="142">
        <f>ROUND((SUM(I142:I154))/1,2)</f>
        <v>0</v>
      </c>
      <c r="J155" s="10"/>
      <c r="K155" s="10"/>
      <c r="L155" s="10">
        <f>ROUND((SUM(L142:L154))/1,2)</f>
        <v>0</v>
      </c>
      <c r="M155" s="10">
        <f>ROUND((SUM(M142:M154))/1,2)</f>
        <v>0</v>
      </c>
      <c r="N155" s="10"/>
      <c r="O155" s="10"/>
      <c r="P155" s="10"/>
      <c r="Q155" s="10"/>
      <c r="R155" s="10"/>
      <c r="S155" s="10">
        <f>ROUND((SUM(S142:S154))/1,2)</f>
        <v>85.1</v>
      </c>
      <c r="T155" s="10"/>
      <c r="U155" s="10"/>
      <c r="V155" s="199">
        <f>ROUND((SUM(V142:V154))/1,2)</f>
        <v>0</v>
      </c>
      <c r="W155" s="217"/>
      <c r="X155" s="139"/>
      <c r="Y155" s="139"/>
      <c r="Z155" s="139"/>
    </row>
    <row r="156" spans="1:26">
      <c r="A156" s="1"/>
      <c r="B156" s="208"/>
      <c r="C156" s="1"/>
      <c r="D156" s="1"/>
      <c r="E156" s="1"/>
      <c r="F156" s="1"/>
      <c r="G156" s="167"/>
      <c r="H156" s="133"/>
      <c r="I156" s="133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200"/>
      <c r="W156" s="53"/>
    </row>
    <row r="157" spans="1:26">
      <c r="A157" s="10"/>
      <c r="B157" s="212"/>
      <c r="C157" s="174">
        <v>5</v>
      </c>
      <c r="D157" s="386" t="s">
        <v>217</v>
      </c>
      <c r="E157" s="386"/>
      <c r="F157" s="10"/>
      <c r="G157" s="173"/>
      <c r="H157" s="140"/>
      <c r="I157" s="14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97"/>
      <c r="W157" s="217"/>
      <c r="X157" s="139"/>
      <c r="Y157" s="139"/>
      <c r="Z157" s="139"/>
    </row>
    <row r="158" spans="1:26" ht="24.95" customHeight="1">
      <c r="A158" s="181"/>
      <c r="B158" s="213"/>
      <c r="C158" s="182" t="s">
        <v>319</v>
      </c>
      <c r="D158" s="391" t="s">
        <v>320</v>
      </c>
      <c r="E158" s="391"/>
      <c r="F158" s="175" t="s">
        <v>89</v>
      </c>
      <c r="G158" s="177">
        <v>215</v>
      </c>
      <c r="H158" s="176"/>
      <c r="I158" s="176">
        <f>ROUND(G158*(H158),2)</f>
        <v>0</v>
      </c>
      <c r="J158" s="175">
        <f>ROUND(G158*(N158),2)</f>
        <v>1563.05</v>
      </c>
      <c r="K158" s="180">
        <f>ROUND(G158*(O158),2)</f>
        <v>0</v>
      </c>
      <c r="L158" s="180">
        <f>ROUND(G158*(H158),2)</f>
        <v>0</v>
      </c>
      <c r="M158" s="180"/>
      <c r="N158" s="180">
        <v>7.27</v>
      </c>
      <c r="O158" s="180"/>
      <c r="P158" s="183">
        <v>0.1837</v>
      </c>
      <c r="Q158" s="183"/>
      <c r="R158" s="183">
        <v>0.1837</v>
      </c>
      <c r="S158" s="180">
        <f>ROUND(G158*(P158),3)</f>
        <v>39.496000000000002</v>
      </c>
      <c r="T158" s="180"/>
      <c r="U158" s="180"/>
      <c r="V158" s="198"/>
      <c r="W158" s="53"/>
      <c r="Z158">
        <v>0</v>
      </c>
    </row>
    <row r="159" spans="1:26" ht="24.95" customHeight="1">
      <c r="A159" s="181"/>
      <c r="B159" s="214"/>
      <c r="C159" s="190" t="s">
        <v>321</v>
      </c>
      <c r="D159" s="392" t="s">
        <v>322</v>
      </c>
      <c r="E159" s="392"/>
      <c r="F159" s="184" t="s">
        <v>89</v>
      </c>
      <c r="G159" s="186">
        <v>215</v>
      </c>
      <c r="H159" s="185"/>
      <c r="I159" s="185">
        <f>ROUND(G159*(H159),2)</f>
        <v>0</v>
      </c>
      <c r="J159" s="184">
        <f>ROUND(G159*(N159),2)</f>
        <v>11801.35</v>
      </c>
      <c r="K159" s="189">
        <f>ROUND(G159*(O159),2)</f>
        <v>0</v>
      </c>
      <c r="L159" s="189"/>
      <c r="M159" s="189">
        <f>ROUND(G159*(H159),2)</f>
        <v>0</v>
      </c>
      <c r="N159" s="189">
        <v>54.89</v>
      </c>
      <c r="O159" s="189"/>
      <c r="P159" s="191">
        <v>8.6999999999999994E-2</v>
      </c>
      <c r="Q159" s="191"/>
      <c r="R159" s="191">
        <v>8.6999999999999994E-2</v>
      </c>
      <c r="S159" s="189">
        <f>ROUND(G159*(P159),3)</f>
        <v>18.704999999999998</v>
      </c>
      <c r="T159" s="189"/>
      <c r="U159" s="189"/>
      <c r="V159" s="201"/>
      <c r="W159" s="53"/>
      <c r="Z159">
        <v>0</v>
      </c>
    </row>
    <row r="160" spans="1:26" ht="24.95" customHeight="1">
      <c r="A160" s="181"/>
      <c r="B160" s="213"/>
      <c r="C160" s="182" t="s">
        <v>323</v>
      </c>
      <c r="D160" s="391" t="s">
        <v>324</v>
      </c>
      <c r="E160" s="391"/>
      <c r="F160" s="175" t="s">
        <v>89</v>
      </c>
      <c r="G160" s="177">
        <v>215</v>
      </c>
      <c r="H160" s="176"/>
      <c r="I160" s="176">
        <f>ROUND(G160*(H160),2)</f>
        <v>0</v>
      </c>
      <c r="J160" s="175">
        <f>ROUND(G160*(N160),2)</f>
        <v>1274.95</v>
      </c>
      <c r="K160" s="180">
        <f>ROUND(G160*(O160),2)</f>
        <v>0</v>
      </c>
      <c r="L160" s="180">
        <f>ROUND(G160*(H160),2)</f>
        <v>0</v>
      </c>
      <c r="M160" s="180"/>
      <c r="N160" s="180">
        <v>5.93</v>
      </c>
      <c r="O160" s="180"/>
      <c r="P160" s="183">
        <v>0.37080000000000002</v>
      </c>
      <c r="Q160" s="183"/>
      <c r="R160" s="183">
        <v>0.37080000000000002</v>
      </c>
      <c r="S160" s="180">
        <f>ROUND(G160*(P160),3)</f>
        <v>79.721999999999994</v>
      </c>
      <c r="T160" s="180"/>
      <c r="U160" s="180"/>
      <c r="V160" s="198"/>
      <c r="W160" s="53"/>
      <c r="Z160">
        <v>0</v>
      </c>
    </row>
    <row r="161" spans="1:26" ht="24.95" customHeight="1">
      <c r="A161" s="181"/>
      <c r="B161" s="213"/>
      <c r="C161" s="182" t="s">
        <v>325</v>
      </c>
      <c r="D161" s="391" t="s">
        <v>326</v>
      </c>
      <c r="E161" s="391"/>
      <c r="F161" s="175" t="s">
        <v>94</v>
      </c>
      <c r="G161" s="177">
        <v>36.549999999999997</v>
      </c>
      <c r="H161" s="176"/>
      <c r="I161" s="176">
        <f>ROUND(G161*(H161),2)</f>
        <v>0</v>
      </c>
      <c r="J161" s="175">
        <f>ROUND(G161*(N161),2)</f>
        <v>1239.4100000000001</v>
      </c>
      <c r="K161" s="180">
        <f>ROUND(G161*(O161),2)</f>
        <v>0</v>
      </c>
      <c r="L161" s="180">
        <f>ROUND(G161*(H161),2)</f>
        <v>0</v>
      </c>
      <c r="M161" s="180"/>
      <c r="N161" s="180">
        <v>33.909999999999997</v>
      </c>
      <c r="O161" s="180"/>
      <c r="P161" s="183">
        <v>2.0840000000000001</v>
      </c>
      <c r="Q161" s="183"/>
      <c r="R161" s="183">
        <v>2.0840000000000001</v>
      </c>
      <c r="S161" s="180">
        <f>ROUND(G161*(P161),3)</f>
        <v>76.17</v>
      </c>
      <c r="T161" s="180"/>
      <c r="U161" s="180"/>
      <c r="V161" s="198"/>
      <c r="W161" s="53"/>
      <c r="Z161">
        <v>0</v>
      </c>
    </row>
    <row r="162" spans="1:26">
      <c r="A162" s="10"/>
      <c r="B162" s="212"/>
      <c r="C162" s="174">
        <v>5</v>
      </c>
      <c r="D162" s="386" t="s">
        <v>217</v>
      </c>
      <c r="E162" s="386"/>
      <c r="F162" s="10"/>
      <c r="G162" s="173"/>
      <c r="H162" s="140"/>
      <c r="I162" s="142">
        <f>ROUND((SUM(I157:I161))/1,2)</f>
        <v>0</v>
      </c>
      <c r="J162" s="10"/>
      <c r="K162" s="10"/>
      <c r="L162" s="10">
        <f>ROUND((SUM(L157:L161))/1,2)</f>
        <v>0</v>
      </c>
      <c r="M162" s="10">
        <f>ROUND((SUM(M157:M161))/1,2)</f>
        <v>0</v>
      </c>
      <c r="N162" s="10"/>
      <c r="O162" s="10"/>
      <c r="P162" s="10"/>
      <c r="Q162" s="10"/>
      <c r="R162" s="10"/>
      <c r="S162" s="10">
        <f>ROUND((SUM(S157:S161))/1,2)</f>
        <v>214.09</v>
      </c>
      <c r="T162" s="10"/>
      <c r="U162" s="10"/>
      <c r="V162" s="199">
        <f>ROUND((SUM(V157:V161))/1,2)</f>
        <v>0</v>
      </c>
      <c r="W162" s="217"/>
      <c r="X162" s="139"/>
      <c r="Y162" s="139"/>
      <c r="Z162" s="139"/>
    </row>
    <row r="163" spans="1:26">
      <c r="A163" s="1"/>
      <c r="B163" s="208"/>
      <c r="C163" s="1"/>
      <c r="D163" s="1"/>
      <c r="E163" s="1"/>
      <c r="F163" s="1"/>
      <c r="G163" s="167"/>
      <c r="H163" s="133"/>
      <c r="I163" s="133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200"/>
      <c r="W163" s="53"/>
    </row>
    <row r="164" spans="1:26">
      <c r="A164" s="10"/>
      <c r="B164" s="212"/>
      <c r="C164" s="174">
        <v>6</v>
      </c>
      <c r="D164" s="386" t="s">
        <v>218</v>
      </c>
      <c r="E164" s="386"/>
      <c r="F164" s="10"/>
      <c r="G164" s="173"/>
      <c r="H164" s="140"/>
      <c r="I164" s="14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97"/>
      <c r="W164" s="217"/>
      <c r="X164" s="139"/>
      <c r="Y164" s="139"/>
      <c r="Z164" s="139"/>
    </row>
    <row r="165" spans="1:26" ht="24.95" customHeight="1">
      <c r="A165" s="181"/>
      <c r="B165" s="213"/>
      <c r="C165" s="182" t="s">
        <v>327</v>
      </c>
      <c r="D165" s="391" t="s">
        <v>328</v>
      </c>
      <c r="E165" s="391"/>
      <c r="F165" s="175" t="s">
        <v>89</v>
      </c>
      <c r="G165" s="177">
        <v>63.38</v>
      </c>
      <c r="H165" s="176"/>
      <c r="I165" s="176">
        <f t="shared" ref="I165:I195" si="19">ROUND(G165*(H165),2)</f>
        <v>0</v>
      </c>
      <c r="J165" s="175">
        <f t="shared" ref="J165:J195" si="20">ROUND(G165*(N165),2)</f>
        <v>952.6</v>
      </c>
      <c r="K165" s="180">
        <f t="shared" ref="K165:K195" si="21">ROUND(G165*(O165),2)</f>
        <v>0</v>
      </c>
      <c r="L165" s="180">
        <f>ROUND(G165*(H165),2)</f>
        <v>0</v>
      </c>
      <c r="M165" s="180"/>
      <c r="N165" s="180">
        <v>15.03</v>
      </c>
      <c r="O165" s="180"/>
      <c r="P165" s="183">
        <v>1.8380000000000001E-2</v>
      </c>
      <c r="Q165" s="183"/>
      <c r="R165" s="183">
        <v>1.8380000000000001E-2</v>
      </c>
      <c r="S165" s="180">
        <f t="shared" ref="S165:S195" si="22">ROUND(G165*(P165),3)</f>
        <v>1.165</v>
      </c>
      <c r="T165" s="180"/>
      <c r="U165" s="180"/>
      <c r="V165" s="198"/>
      <c r="W165" s="53"/>
      <c r="Z165">
        <v>0</v>
      </c>
    </row>
    <row r="166" spans="1:26" ht="24.95" customHeight="1">
      <c r="A166" s="181"/>
      <c r="B166" s="214"/>
      <c r="C166" s="190" t="s">
        <v>329</v>
      </c>
      <c r="D166" s="392" t="s">
        <v>330</v>
      </c>
      <c r="E166" s="392"/>
      <c r="F166" s="184" t="s">
        <v>204</v>
      </c>
      <c r="G166" s="186">
        <v>89.23</v>
      </c>
      <c r="H166" s="185"/>
      <c r="I166" s="185">
        <f t="shared" si="19"/>
        <v>0</v>
      </c>
      <c r="J166" s="184">
        <f t="shared" si="20"/>
        <v>2498.44</v>
      </c>
      <c r="K166" s="189">
        <f t="shared" si="21"/>
        <v>0</v>
      </c>
      <c r="L166" s="189"/>
      <c r="M166" s="189">
        <f>ROUND(G166*(H166),2)</f>
        <v>0</v>
      </c>
      <c r="N166" s="189">
        <v>28</v>
      </c>
      <c r="O166" s="189"/>
      <c r="P166" s="191">
        <v>1E-3</v>
      </c>
      <c r="Q166" s="191"/>
      <c r="R166" s="191">
        <v>1E-3</v>
      </c>
      <c r="S166" s="189">
        <f t="shared" si="22"/>
        <v>8.8999999999999996E-2</v>
      </c>
      <c r="T166" s="189"/>
      <c r="U166" s="189"/>
      <c r="V166" s="201"/>
      <c r="W166" s="53"/>
      <c r="Z166">
        <v>0</v>
      </c>
    </row>
    <row r="167" spans="1:26" ht="35.1" customHeight="1">
      <c r="A167" s="181"/>
      <c r="B167" s="213"/>
      <c r="C167" s="182" t="s">
        <v>331</v>
      </c>
      <c r="D167" s="391" t="s">
        <v>332</v>
      </c>
      <c r="E167" s="391"/>
      <c r="F167" s="175" t="s">
        <v>159</v>
      </c>
      <c r="G167" s="177">
        <v>34.479999999999997</v>
      </c>
      <c r="H167" s="176"/>
      <c r="I167" s="176">
        <f t="shared" si="19"/>
        <v>0</v>
      </c>
      <c r="J167" s="175">
        <f t="shared" si="20"/>
        <v>114.82</v>
      </c>
      <c r="K167" s="180">
        <f t="shared" si="21"/>
        <v>0</v>
      </c>
      <c r="L167" s="180">
        <f t="shared" ref="L167:L174" si="23">ROUND(G167*(H167),2)</f>
        <v>0</v>
      </c>
      <c r="M167" s="180"/>
      <c r="N167" s="180">
        <v>3.33</v>
      </c>
      <c r="O167" s="180"/>
      <c r="P167" s="183">
        <v>1.0000000000000001E-5</v>
      </c>
      <c r="Q167" s="183"/>
      <c r="R167" s="183">
        <v>1.0000000000000001E-5</v>
      </c>
      <c r="S167" s="180">
        <f t="shared" si="22"/>
        <v>0</v>
      </c>
      <c r="T167" s="180"/>
      <c r="U167" s="180"/>
      <c r="V167" s="198"/>
      <c r="W167" s="53"/>
      <c r="Z167">
        <v>0</v>
      </c>
    </row>
    <row r="168" spans="1:26" ht="24.95" customHeight="1">
      <c r="A168" s="181"/>
      <c r="B168" s="213"/>
      <c r="C168" s="182" t="s">
        <v>333</v>
      </c>
      <c r="D168" s="391" t="s">
        <v>334</v>
      </c>
      <c r="E168" s="391"/>
      <c r="F168" s="175" t="s">
        <v>159</v>
      </c>
      <c r="G168" s="177">
        <v>34.479999999999997</v>
      </c>
      <c r="H168" s="176"/>
      <c r="I168" s="176">
        <f t="shared" si="19"/>
        <v>0</v>
      </c>
      <c r="J168" s="175">
        <f t="shared" si="20"/>
        <v>107.58</v>
      </c>
      <c r="K168" s="180">
        <f t="shared" si="21"/>
        <v>0</v>
      </c>
      <c r="L168" s="180">
        <f t="shared" si="23"/>
        <v>0</v>
      </c>
      <c r="M168" s="180"/>
      <c r="N168" s="180">
        <v>3.12</v>
      </c>
      <c r="O168" s="180"/>
      <c r="P168" s="183">
        <v>2.6000000000000003E-4</v>
      </c>
      <c r="Q168" s="183"/>
      <c r="R168" s="183">
        <v>2.6000000000000003E-4</v>
      </c>
      <c r="S168" s="180">
        <f t="shared" si="22"/>
        <v>8.9999999999999993E-3</v>
      </c>
      <c r="T168" s="180"/>
      <c r="U168" s="180"/>
      <c r="V168" s="198"/>
      <c r="W168" s="53"/>
      <c r="Z168">
        <v>0</v>
      </c>
    </row>
    <row r="169" spans="1:26" ht="35.1" customHeight="1">
      <c r="A169" s="181"/>
      <c r="B169" s="213"/>
      <c r="C169" s="182" t="s">
        <v>335</v>
      </c>
      <c r="D169" s="391" t="s">
        <v>336</v>
      </c>
      <c r="E169" s="391"/>
      <c r="F169" s="175" t="s">
        <v>89</v>
      </c>
      <c r="G169" s="177">
        <v>446.14</v>
      </c>
      <c r="H169" s="176"/>
      <c r="I169" s="176">
        <f t="shared" si="19"/>
        <v>0</v>
      </c>
      <c r="J169" s="175">
        <f t="shared" si="20"/>
        <v>1753.33</v>
      </c>
      <c r="K169" s="180">
        <f t="shared" si="21"/>
        <v>0</v>
      </c>
      <c r="L169" s="180">
        <f t="shared" si="23"/>
        <v>0</v>
      </c>
      <c r="M169" s="180"/>
      <c r="N169" s="180">
        <v>3.93</v>
      </c>
      <c r="O169" s="180"/>
      <c r="P169" s="183">
        <v>3.5200000000000001E-3</v>
      </c>
      <c r="Q169" s="183"/>
      <c r="R169" s="183">
        <v>3.5200000000000001E-3</v>
      </c>
      <c r="S169" s="180">
        <f t="shared" si="22"/>
        <v>1.57</v>
      </c>
      <c r="T169" s="180"/>
      <c r="U169" s="180"/>
      <c r="V169" s="198"/>
      <c r="W169" s="53"/>
      <c r="Z169">
        <v>0</v>
      </c>
    </row>
    <row r="170" spans="1:26" ht="24.95" customHeight="1">
      <c r="A170" s="181"/>
      <c r="B170" s="213"/>
      <c r="C170" s="182" t="s">
        <v>337</v>
      </c>
      <c r="D170" s="391" t="s">
        <v>338</v>
      </c>
      <c r="E170" s="391"/>
      <c r="F170" s="175" t="s">
        <v>94</v>
      </c>
      <c r="G170" s="177">
        <v>44.61</v>
      </c>
      <c r="H170" s="176"/>
      <c r="I170" s="176">
        <f t="shared" si="19"/>
        <v>0</v>
      </c>
      <c r="J170" s="175">
        <f t="shared" si="20"/>
        <v>5781.46</v>
      </c>
      <c r="K170" s="180">
        <f t="shared" si="21"/>
        <v>0</v>
      </c>
      <c r="L170" s="180">
        <f t="shared" si="23"/>
        <v>0</v>
      </c>
      <c r="M170" s="180"/>
      <c r="N170" s="180">
        <v>129.6</v>
      </c>
      <c r="O170" s="180"/>
      <c r="P170" s="183">
        <v>2.2131099999999999</v>
      </c>
      <c r="Q170" s="183"/>
      <c r="R170" s="183">
        <v>2.2131099999999999</v>
      </c>
      <c r="S170" s="180">
        <f t="shared" si="22"/>
        <v>98.727000000000004</v>
      </c>
      <c r="T170" s="180"/>
      <c r="U170" s="180"/>
      <c r="V170" s="198"/>
      <c r="W170" s="53"/>
      <c r="Z170">
        <v>0</v>
      </c>
    </row>
    <row r="171" spans="1:26" ht="24.95" customHeight="1">
      <c r="A171" s="181"/>
      <c r="B171" s="213"/>
      <c r="C171" s="182" t="s">
        <v>339</v>
      </c>
      <c r="D171" s="391" t="s">
        <v>340</v>
      </c>
      <c r="E171" s="391"/>
      <c r="F171" s="175" t="s">
        <v>89</v>
      </c>
      <c r="G171" s="177">
        <v>446.14</v>
      </c>
      <c r="H171" s="176"/>
      <c r="I171" s="176">
        <f t="shared" si="19"/>
        <v>0</v>
      </c>
      <c r="J171" s="175">
        <f t="shared" si="20"/>
        <v>1731.02</v>
      </c>
      <c r="K171" s="180">
        <f t="shared" si="21"/>
        <v>0</v>
      </c>
      <c r="L171" s="180">
        <f t="shared" si="23"/>
        <v>0</v>
      </c>
      <c r="M171" s="180"/>
      <c r="N171" s="180">
        <v>3.88</v>
      </c>
      <c r="O171" s="180"/>
      <c r="P171" s="183">
        <v>8.9999999999999998E-4</v>
      </c>
      <c r="Q171" s="183"/>
      <c r="R171" s="183">
        <v>8.9999999999999998E-4</v>
      </c>
      <c r="S171" s="180">
        <f t="shared" si="22"/>
        <v>0.40200000000000002</v>
      </c>
      <c r="T171" s="180"/>
      <c r="U171" s="180"/>
      <c r="V171" s="198"/>
      <c r="W171" s="53"/>
      <c r="Z171">
        <v>0</v>
      </c>
    </row>
    <row r="172" spans="1:26" ht="24.95" customHeight="1">
      <c r="A172" s="181"/>
      <c r="B172" s="213"/>
      <c r="C172" s="182" t="s">
        <v>341</v>
      </c>
      <c r="D172" s="391" t="s">
        <v>342</v>
      </c>
      <c r="E172" s="391"/>
      <c r="F172" s="175" t="s">
        <v>94</v>
      </c>
      <c r="G172" s="177">
        <v>44.61</v>
      </c>
      <c r="H172" s="176"/>
      <c r="I172" s="176">
        <f t="shared" si="19"/>
        <v>0</v>
      </c>
      <c r="J172" s="175">
        <f t="shared" si="20"/>
        <v>272.12</v>
      </c>
      <c r="K172" s="180">
        <f t="shared" si="21"/>
        <v>0</v>
      </c>
      <c r="L172" s="180">
        <f t="shared" si="23"/>
        <v>0</v>
      </c>
      <c r="M172" s="180"/>
      <c r="N172" s="180">
        <v>6.1</v>
      </c>
      <c r="O172" s="180"/>
      <c r="P172" s="183"/>
      <c r="Q172" s="183"/>
      <c r="R172" s="183"/>
      <c r="S172" s="180">
        <f t="shared" si="22"/>
        <v>0</v>
      </c>
      <c r="T172" s="180"/>
      <c r="U172" s="180"/>
      <c r="V172" s="198"/>
      <c r="W172" s="53"/>
      <c r="Z172">
        <v>0</v>
      </c>
    </row>
    <row r="173" spans="1:26" ht="24.95" customHeight="1">
      <c r="A173" s="181"/>
      <c r="B173" s="213"/>
      <c r="C173" s="182" t="s">
        <v>343</v>
      </c>
      <c r="D173" s="391" t="s">
        <v>344</v>
      </c>
      <c r="E173" s="391"/>
      <c r="F173" s="175" t="s">
        <v>290</v>
      </c>
      <c r="G173" s="177">
        <v>48.83</v>
      </c>
      <c r="H173" s="176"/>
      <c r="I173" s="176">
        <f t="shared" si="19"/>
        <v>0</v>
      </c>
      <c r="J173" s="175">
        <f t="shared" si="20"/>
        <v>1584.05</v>
      </c>
      <c r="K173" s="180">
        <f t="shared" si="21"/>
        <v>0</v>
      </c>
      <c r="L173" s="180">
        <f t="shared" si="23"/>
        <v>0</v>
      </c>
      <c r="M173" s="180"/>
      <c r="N173" s="180">
        <v>32.44</v>
      </c>
      <c r="O173" s="180"/>
      <c r="P173" s="183">
        <v>0.12611</v>
      </c>
      <c r="Q173" s="183"/>
      <c r="R173" s="183">
        <v>0.12611</v>
      </c>
      <c r="S173" s="180">
        <f t="shared" si="22"/>
        <v>6.1580000000000004</v>
      </c>
      <c r="T173" s="180"/>
      <c r="U173" s="180"/>
      <c r="V173" s="198"/>
      <c r="W173" s="53"/>
      <c r="Z173">
        <v>0</v>
      </c>
    </row>
    <row r="174" spans="1:26" ht="24.95" customHeight="1">
      <c r="A174" s="181"/>
      <c r="B174" s="213"/>
      <c r="C174" s="182" t="s">
        <v>345</v>
      </c>
      <c r="D174" s="391" t="s">
        <v>346</v>
      </c>
      <c r="E174" s="391"/>
      <c r="F174" s="175" t="s">
        <v>89</v>
      </c>
      <c r="G174" s="177">
        <v>48.38</v>
      </c>
      <c r="H174" s="176"/>
      <c r="I174" s="176">
        <f t="shared" si="19"/>
        <v>0</v>
      </c>
      <c r="J174" s="175">
        <f t="shared" si="20"/>
        <v>1889.24</v>
      </c>
      <c r="K174" s="180">
        <f t="shared" si="21"/>
        <v>0</v>
      </c>
      <c r="L174" s="180">
        <f t="shared" si="23"/>
        <v>0</v>
      </c>
      <c r="M174" s="180"/>
      <c r="N174" s="180">
        <v>39.049999999999997</v>
      </c>
      <c r="O174" s="180"/>
      <c r="P174" s="183">
        <v>0.2205</v>
      </c>
      <c r="Q174" s="183"/>
      <c r="R174" s="183">
        <v>0.2205</v>
      </c>
      <c r="S174" s="180">
        <f t="shared" si="22"/>
        <v>10.667999999999999</v>
      </c>
      <c r="T174" s="180"/>
      <c r="U174" s="180"/>
      <c r="V174" s="198"/>
      <c r="W174" s="53"/>
      <c r="Z174">
        <v>0</v>
      </c>
    </row>
    <row r="175" spans="1:26" ht="24.95" customHeight="1">
      <c r="A175" s="181"/>
      <c r="B175" s="214"/>
      <c r="C175" s="190" t="s">
        <v>347</v>
      </c>
      <c r="D175" s="392" t="s">
        <v>348</v>
      </c>
      <c r="E175" s="392"/>
      <c r="F175" s="184" t="s">
        <v>89</v>
      </c>
      <c r="G175" s="186">
        <v>45.55</v>
      </c>
      <c r="H175" s="185"/>
      <c r="I175" s="185">
        <f t="shared" si="19"/>
        <v>0</v>
      </c>
      <c r="J175" s="184">
        <f t="shared" si="20"/>
        <v>681.88</v>
      </c>
      <c r="K175" s="189">
        <f t="shared" si="21"/>
        <v>0</v>
      </c>
      <c r="L175" s="189"/>
      <c r="M175" s="189">
        <f>ROUND(G175*(H175),2)</f>
        <v>0</v>
      </c>
      <c r="N175" s="189">
        <v>14.97</v>
      </c>
      <c r="O175" s="189"/>
      <c r="P175" s="191">
        <v>0.13800000000000001</v>
      </c>
      <c r="Q175" s="191"/>
      <c r="R175" s="191">
        <v>0.13800000000000001</v>
      </c>
      <c r="S175" s="189">
        <f t="shared" si="22"/>
        <v>6.2859999999999996</v>
      </c>
      <c r="T175" s="189"/>
      <c r="U175" s="189"/>
      <c r="V175" s="201"/>
      <c r="W175" s="53"/>
      <c r="Z175">
        <v>0</v>
      </c>
    </row>
    <row r="176" spans="1:26" ht="24.95" customHeight="1">
      <c r="A176" s="181"/>
      <c r="B176" s="214"/>
      <c r="C176" s="190" t="s">
        <v>349</v>
      </c>
      <c r="D176" s="392" t="s">
        <v>350</v>
      </c>
      <c r="E176" s="392"/>
      <c r="F176" s="184" t="s">
        <v>89</v>
      </c>
      <c r="G176" s="186">
        <v>302.47000000000003</v>
      </c>
      <c r="H176" s="185"/>
      <c r="I176" s="185">
        <f t="shared" si="19"/>
        <v>0</v>
      </c>
      <c r="J176" s="184">
        <f t="shared" si="20"/>
        <v>2453.0300000000002</v>
      </c>
      <c r="K176" s="189">
        <f t="shared" si="21"/>
        <v>0</v>
      </c>
      <c r="L176" s="189"/>
      <c r="M176" s="189">
        <f>ROUND(G176*(H176),2)</f>
        <v>0</v>
      </c>
      <c r="N176" s="189">
        <v>8.11</v>
      </c>
      <c r="O176" s="189"/>
      <c r="P176" s="191">
        <v>1.9E-3</v>
      </c>
      <c r="Q176" s="191"/>
      <c r="R176" s="191">
        <v>1.9E-3</v>
      </c>
      <c r="S176" s="189">
        <f t="shared" si="22"/>
        <v>0.57499999999999996</v>
      </c>
      <c r="T176" s="189"/>
      <c r="U176" s="189"/>
      <c r="V176" s="201"/>
      <c r="W176" s="53"/>
      <c r="Z176">
        <v>0</v>
      </c>
    </row>
    <row r="177" spans="1:26" ht="24.95" customHeight="1">
      <c r="A177" s="181"/>
      <c r="B177" s="213"/>
      <c r="C177" s="182" t="s">
        <v>351</v>
      </c>
      <c r="D177" s="391" t="s">
        <v>352</v>
      </c>
      <c r="E177" s="391"/>
      <c r="F177" s="175" t="s">
        <v>89</v>
      </c>
      <c r="G177" s="177">
        <v>45.55</v>
      </c>
      <c r="H177" s="176"/>
      <c r="I177" s="176">
        <f t="shared" si="19"/>
        <v>0</v>
      </c>
      <c r="J177" s="175">
        <f t="shared" si="20"/>
        <v>1334.62</v>
      </c>
      <c r="K177" s="180">
        <f t="shared" si="21"/>
        <v>0</v>
      </c>
      <c r="L177" s="180">
        <f>ROUND(G177*(H177),2)</f>
        <v>0</v>
      </c>
      <c r="M177" s="180"/>
      <c r="N177" s="180">
        <v>29.3</v>
      </c>
      <c r="O177" s="180"/>
      <c r="P177" s="183">
        <v>4.0000000000000002E-4</v>
      </c>
      <c r="Q177" s="183"/>
      <c r="R177" s="183">
        <v>4.0000000000000002E-4</v>
      </c>
      <c r="S177" s="180">
        <f t="shared" si="22"/>
        <v>1.7999999999999999E-2</v>
      </c>
      <c r="T177" s="180"/>
      <c r="U177" s="180"/>
      <c r="V177" s="198"/>
      <c r="W177" s="53"/>
      <c r="Z177">
        <v>0</v>
      </c>
    </row>
    <row r="178" spans="1:26" ht="24.95" customHeight="1">
      <c r="A178" s="181"/>
      <c r="B178" s="214"/>
      <c r="C178" s="190" t="s">
        <v>353</v>
      </c>
      <c r="D178" s="392" t="s">
        <v>354</v>
      </c>
      <c r="E178" s="392"/>
      <c r="F178" s="184" t="s">
        <v>355</v>
      </c>
      <c r="G178" s="186">
        <v>980.35</v>
      </c>
      <c r="H178" s="185"/>
      <c r="I178" s="185">
        <f t="shared" si="19"/>
        <v>0</v>
      </c>
      <c r="J178" s="184">
        <f t="shared" si="20"/>
        <v>10244.66</v>
      </c>
      <c r="K178" s="189">
        <f t="shared" si="21"/>
        <v>0</v>
      </c>
      <c r="L178" s="189"/>
      <c r="M178" s="189">
        <f>ROUND(G178*(H178),2)</f>
        <v>0</v>
      </c>
      <c r="N178" s="189">
        <v>10.45</v>
      </c>
      <c r="O178" s="189"/>
      <c r="P178" s="191"/>
      <c r="Q178" s="191"/>
      <c r="R178" s="191"/>
      <c r="S178" s="189">
        <f t="shared" si="22"/>
        <v>0</v>
      </c>
      <c r="T178" s="189"/>
      <c r="U178" s="189"/>
      <c r="V178" s="201"/>
      <c r="W178" s="53"/>
      <c r="Z178">
        <v>0</v>
      </c>
    </row>
    <row r="179" spans="1:26" ht="24.95" customHeight="1">
      <c r="A179" s="181"/>
      <c r="B179" s="213"/>
      <c r="C179" s="182" t="s">
        <v>356</v>
      </c>
      <c r="D179" s="391" t="s">
        <v>357</v>
      </c>
      <c r="E179" s="391"/>
      <c r="F179" s="175" t="s">
        <v>290</v>
      </c>
      <c r="G179" s="177">
        <v>1960.7</v>
      </c>
      <c r="H179" s="176"/>
      <c r="I179" s="176">
        <f t="shared" si="19"/>
        <v>0</v>
      </c>
      <c r="J179" s="175">
        <f t="shared" si="20"/>
        <v>7411.45</v>
      </c>
      <c r="K179" s="180">
        <f t="shared" si="21"/>
        <v>0</v>
      </c>
      <c r="L179" s="180">
        <f t="shared" ref="L179:L185" si="24">ROUND(G179*(H179),2)</f>
        <v>0</v>
      </c>
      <c r="M179" s="180"/>
      <c r="N179" s="180">
        <v>3.7800000000000002</v>
      </c>
      <c r="O179" s="180"/>
      <c r="P179" s="183">
        <v>4.2000000000000002E-4</v>
      </c>
      <c r="Q179" s="183"/>
      <c r="R179" s="183">
        <v>4.2000000000000002E-4</v>
      </c>
      <c r="S179" s="180">
        <f t="shared" si="22"/>
        <v>0.82299999999999995</v>
      </c>
      <c r="T179" s="180"/>
      <c r="U179" s="180"/>
      <c r="V179" s="198"/>
      <c r="W179" s="53"/>
      <c r="Z179">
        <v>0</v>
      </c>
    </row>
    <row r="180" spans="1:26" ht="24.95" customHeight="1">
      <c r="A180" s="181"/>
      <c r="B180" s="213"/>
      <c r="C180" s="182" t="s">
        <v>358</v>
      </c>
      <c r="D180" s="391" t="s">
        <v>359</v>
      </c>
      <c r="E180" s="391"/>
      <c r="F180" s="175" t="s">
        <v>89</v>
      </c>
      <c r="G180" s="177">
        <v>259.82</v>
      </c>
      <c r="H180" s="176"/>
      <c r="I180" s="176">
        <f t="shared" si="19"/>
        <v>0</v>
      </c>
      <c r="J180" s="175">
        <f t="shared" si="20"/>
        <v>1044.48</v>
      </c>
      <c r="K180" s="180">
        <f t="shared" si="21"/>
        <v>0</v>
      </c>
      <c r="L180" s="180">
        <f t="shared" si="24"/>
        <v>0</v>
      </c>
      <c r="M180" s="180"/>
      <c r="N180" s="180">
        <v>4.0199999999999996</v>
      </c>
      <c r="O180" s="180"/>
      <c r="P180" s="183">
        <v>2.8800000000000002E-3</v>
      </c>
      <c r="Q180" s="183"/>
      <c r="R180" s="183">
        <v>2.8800000000000002E-3</v>
      </c>
      <c r="S180" s="180">
        <f t="shared" si="22"/>
        <v>0.748</v>
      </c>
      <c r="T180" s="180"/>
      <c r="U180" s="180"/>
      <c r="V180" s="198"/>
      <c r="W180" s="53"/>
      <c r="Z180">
        <v>0</v>
      </c>
    </row>
    <row r="181" spans="1:26" ht="24.95" customHeight="1">
      <c r="A181" s="181"/>
      <c r="B181" s="213"/>
      <c r="C181" s="182" t="s">
        <v>360</v>
      </c>
      <c r="D181" s="391" t="s">
        <v>361</v>
      </c>
      <c r="E181" s="391"/>
      <c r="F181" s="175" t="s">
        <v>89</v>
      </c>
      <c r="G181" s="177">
        <v>1157.46</v>
      </c>
      <c r="H181" s="176"/>
      <c r="I181" s="176">
        <f t="shared" si="19"/>
        <v>0</v>
      </c>
      <c r="J181" s="175">
        <f t="shared" si="20"/>
        <v>7292</v>
      </c>
      <c r="K181" s="180">
        <f t="shared" si="21"/>
        <v>0</v>
      </c>
      <c r="L181" s="180">
        <f t="shared" si="24"/>
        <v>0</v>
      </c>
      <c r="M181" s="180"/>
      <c r="N181" s="180">
        <v>6.3</v>
      </c>
      <c r="O181" s="180"/>
      <c r="P181" s="183">
        <v>1.6799999999999999E-2</v>
      </c>
      <c r="Q181" s="183"/>
      <c r="R181" s="183">
        <v>1.6799999999999999E-2</v>
      </c>
      <c r="S181" s="180">
        <f t="shared" si="22"/>
        <v>19.445</v>
      </c>
      <c r="T181" s="180"/>
      <c r="U181" s="180"/>
      <c r="V181" s="198"/>
      <c r="W181" s="53"/>
      <c r="Z181">
        <v>0</v>
      </c>
    </row>
    <row r="182" spans="1:26" ht="24.95" customHeight="1">
      <c r="A182" s="181"/>
      <c r="B182" s="213"/>
      <c r="C182" s="182" t="s">
        <v>362</v>
      </c>
      <c r="D182" s="391" t="s">
        <v>363</v>
      </c>
      <c r="E182" s="391"/>
      <c r="F182" s="175" t="s">
        <v>89</v>
      </c>
      <c r="G182" s="177">
        <v>13.91</v>
      </c>
      <c r="H182" s="176"/>
      <c r="I182" s="176">
        <f t="shared" si="19"/>
        <v>0</v>
      </c>
      <c r="J182" s="175">
        <f t="shared" si="20"/>
        <v>96.54</v>
      </c>
      <c r="K182" s="180">
        <f t="shared" si="21"/>
        <v>0</v>
      </c>
      <c r="L182" s="180">
        <f t="shared" si="24"/>
        <v>0</v>
      </c>
      <c r="M182" s="180"/>
      <c r="N182" s="180">
        <v>6.9399999999999995</v>
      </c>
      <c r="O182" s="180"/>
      <c r="P182" s="183">
        <v>1.4080000000000001E-2</v>
      </c>
      <c r="Q182" s="183"/>
      <c r="R182" s="183">
        <v>1.4080000000000001E-2</v>
      </c>
      <c r="S182" s="180">
        <f t="shared" si="22"/>
        <v>0.19600000000000001</v>
      </c>
      <c r="T182" s="180"/>
      <c r="U182" s="180"/>
      <c r="V182" s="198"/>
      <c r="W182" s="53"/>
      <c r="Z182">
        <v>0</v>
      </c>
    </row>
    <row r="183" spans="1:26" ht="24.95" customHeight="1">
      <c r="A183" s="181"/>
      <c r="B183" s="213"/>
      <c r="C183" s="182" t="s">
        <v>364</v>
      </c>
      <c r="D183" s="391" t="s">
        <v>365</v>
      </c>
      <c r="E183" s="391"/>
      <c r="F183" s="175" t="s">
        <v>89</v>
      </c>
      <c r="G183" s="177">
        <v>13.91</v>
      </c>
      <c r="H183" s="176"/>
      <c r="I183" s="176">
        <f t="shared" si="19"/>
        <v>0</v>
      </c>
      <c r="J183" s="175">
        <f t="shared" si="20"/>
        <v>100.99</v>
      </c>
      <c r="K183" s="180">
        <f t="shared" si="21"/>
        <v>0</v>
      </c>
      <c r="L183" s="180">
        <f t="shared" si="24"/>
        <v>0</v>
      </c>
      <c r="M183" s="180"/>
      <c r="N183" s="180">
        <v>7.26</v>
      </c>
      <c r="O183" s="180"/>
      <c r="P183" s="183">
        <v>6.6E-3</v>
      </c>
      <c r="Q183" s="183"/>
      <c r="R183" s="183">
        <v>6.6E-3</v>
      </c>
      <c r="S183" s="180">
        <f t="shared" si="22"/>
        <v>9.1999999999999998E-2</v>
      </c>
      <c r="T183" s="180"/>
      <c r="U183" s="180"/>
      <c r="V183" s="198"/>
      <c r="W183" s="53"/>
      <c r="Z183">
        <v>0</v>
      </c>
    </row>
    <row r="184" spans="1:26" ht="24.95" customHeight="1">
      <c r="A184" s="181"/>
      <c r="B184" s="213"/>
      <c r="C184" s="182" t="s">
        <v>366</v>
      </c>
      <c r="D184" s="391" t="s">
        <v>367</v>
      </c>
      <c r="E184" s="391"/>
      <c r="F184" s="175" t="s">
        <v>89</v>
      </c>
      <c r="G184" s="177">
        <v>1450.51</v>
      </c>
      <c r="H184" s="176"/>
      <c r="I184" s="176">
        <f t="shared" si="19"/>
        <v>0</v>
      </c>
      <c r="J184" s="175">
        <f t="shared" si="20"/>
        <v>8383.9500000000007</v>
      </c>
      <c r="K184" s="180">
        <f t="shared" si="21"/>
        <v>0</v>
      </c>
      <c r="L184" s="180">
        <f t="shared" si="24"/>
        <v>0</v>
      </c>
      <c r="M184" s="180"/>
      <c r="N184" s="180">
        <v>5.78</v>
      </c>
      <c r="O184" s="180"/>
      <c r="P184" s="183">
        <v>6.3E-3</v>
      </c>
      <c r="Q184" s="183"/>
      <c r="R184" s="183">
        <v>6.3E-3</v>
      </c>
      <c r="S184" s="180">
        <f t="shared" si="22"/>
        <v>9.1379999999999999</v>
      </c>
      <c r="T184" s="180"/>
      <c r="U184" s="180"/>
      <c r="V184" s="198"/>
      <c r="W184" s="53"/>
      <c r="Z184">
        <v>0</v>
      </c>
    </row>
    <row r="185" spans="1:26" ht="24.95" customHeight="1">
      <c r="A185" s="181"/>
      <c r="B185" s="213"/>
      <c r="C185" s="182" t="s">
        <v>368</v>
      </c>
      <c r="D185" s="391" t="s">
        <v>369</v>
      </c>
      <c r="E185" s="391"/>
      <c r="F185" s="175" t="s">
        <v>89</v>
      </c>
      <c r="G185" s="177">
        <v>318.14999999999998</v>
      </c>
      <c r="H185" s="176"/>
      <c r="I185" s="176">
        <f t="shared" si="19"/>
        <v>0</v>
      </c>
      <c r="J185" s="175">
        <f t="shared" si="20"/>
        <v>2891.98</v>
      </c>
      <c r="K185" s="180">
        <f t="shared" si="21"/>
        <v>0</v>
      </c>
      <c r="L185" s="180">
        <f t="shared" si="24"/>
        <v>0</v>
      </c>
      <c r="M185" s="180"/>
      <c r="N185" s="180">
        <v>9.09</v>
      </c>
      <c r="O185" s="180"/>
      <c r="P185" s="183">
        <v>2.5000000000000001E-2</v>
      </c>
      <c r="Q185" s="183"/>
      <c r="R185" s="183">
        <v>2.5000000000000001E-2</v>
      </c>
      <c r="S185" s="180">
        <f t="shared" si="22"/>
        <v>7.9539999999999997</v>
      </c>
      <c r="T185" s="180"/>
      <c r="U185" s="180"/>
      <c r="V185" s="198"/>
      <c r="W185" s="53"/>
      <c r="Z185">
        <v>0</v>
      </c>
    </row>
    <row r="186" spans="1:26" ht="24.95" customHeight="1">
      <c r="A186" s="181"/>
      <c r="B186" s="214"/>
      <c r="C186" s="190" t="s">
        <v>370</v>
      </c>
      <c r="D186" s="392" t="s">
        <v>371</v>
      </c>
      <c r="E186" s="392"/>
      <c r="F186" s="184" t="s">
        <v>355</v>
      </c>
      <c r="G186" s="186">
        <v>37261.279999999999</v>
      </c>
      <c r="H186" s="185"/>
      <c r="I186" s="185">
        <f t="shared" si="19"/>
        <v>0</v>
      </c>
      <c r="J186" s="184">
        <f t="shared" si="20"/>
        <v>20493.7</v>
      </c>
      <c r="K186" s="189">
        <f t="shared" si="21"/>
        <v>0</v>
      </c>
      <c r="L186" s="189"/>
      <c r="M186" s="189">
        <f>ROUND(G186*(H186),2)</f>
        <v>0</v>
      </c>
      <c r="N186" s="189">
        <v>0.55000000000000004</v>
      </c>
      <c r="O186" s="189"/>
      <c r="P186" s="191"/>
      <c r="Q186" s="191"/>
      <c r="R186" s="191"/>
      <c r="S186" s="189">
        <f t="shared" si="22"/>
        <v>0</v>
      </c>
      <c r="T186" s="189"/>
      <c r="U186" s="189"/>
      <c r="V186" s="201"/>
      <c r="W186" s="53"/>
      <c r="Z186">
        <v>0</v>
      </c>
    </row>
    <row r="187" spans="1:26" ht="35.1" customHeight="1">
      <c r="A187" s="181"/>
      <c r="B187" s="214"/>
      <c r="C187" s="190" t="s">
        <v>372</v>
      </c>
      <c r="D187" s="392" t="s">
        <v>373</v>
      </c>
      <c r="E187" s="392"/>
      <c r="F187" s="184" t="s">
        <v>355</v>
      </c>
      <c r="G187" s="186">
        <v>7322.1</v>
      </c>
      <c r="H187" s="185"/>
      <c r="I187" s="185">
        <f t="shared" si="19"/>
        <v>0</v>
      </c>
      <c r="J187" s="184">
        <f t="shared" si="20"/>
        <v>5271.91</v>
      </c>
      <c r="K187" s="189">
        <f t="shared" si="21"/>
        <v>0</v>
      </c>
      <c r="L187" s="189"/>
      <c r="M187" s="189">
        <f>ROUND(G187*(H187),2)</f>
        <v>0</v>
      </c>
      <c r="N187" s="189">
        <v>0.72</v>
      </c>
      <c r="O187" s="189"/>
      <c r="P187" s="191"/>
      <c r="Q187" s="191"/>
      <c r="R187" s="191"/>
      <c r="S187" s="189">
        <f t="shared" si="22"/>
        <v>0</v>
      </c>
      <c r="T187" s="189"/>
      <c r="U187" s="189"/>
      <c r="V187" s="201"/>
      <c r="W187" s="53"/>
      <c r="Z187">
        <v>0</v>
      </c>
    </row>
    <row r="188" spans="1:26" ht="24.95" customHeight="1">
      <c r="A188" s="181"/>
      <c r="B188" s="213"/>
      <c r="C188" s="182" t="s">
        <v>374</v>
      </c>
      <c r="D188" s="391" t="s">
        <v>375</v>
      </c>
      <c r="E188" s="391"/>
      <c r="F188" s="175" t="s">
        <v>89</v>
      </c>
      <c r="G188" s="177">
        <v>1511.66</v>
      </c>
      <c r="H188" s="176"/>
      <c r="I188" s="176">
        <f t="shared" si="19"/>
        <v>0</v>
      </c>
      <c r="J188" s="175">
        <f t="shared" si="20"/>
        <v>9085.08</v>
      </c>
      <c r="K188" s="180">
        <f t="shared" si="21"/>
        <v>0</v>
      </c>
      <c r="L188" s="180">
        <f>ROUND(G188*(H188),2)</f>
        <v>0</v>
      </c>
      <c r="M188" s="180"/>
      <c r="N188" s="180">
        <v>6.01</v>
      </c>
      <c r="O188" s="180"/>
      <c r="P188" s="183">
        <v>7.3499999999999998E-3</v>
      </c>
      <c r="Q188" s="183"/>
      <c r="R188" s="183">
        <v>7.3499999999999998E-3</v>
      </c>
      <c r="S188" s="180">
        <f t="shared" si="22"/>
        <v>11.111000000000001</v>
      </c>
      <c r="T188" s="180"/>
      <c r="U188" s="180"/>
      <c r="V188" s="198"/>
      <c r="W188" s="53"/>
      <c r="Z188">
        <v>0</v>
      </c>
    </row>
    <row r="189" spans="1:26" ht="24.95" customHeight="1">
      <c r="A189" s="181"/>
      <c r="B189" s="214"/>
      <c r="C189" s="190" t="s">
        <v>376</v>
      </c>
      <c r="D189" s="392" t="s">
        <v>377</v>
      </c>
      <c r="E189" s="392"/>
      <c r="F189" s="184" t="s">
        <v>355</v>
      </c>
      <c r="G189" s="186">
        <v>8203.7999999999993</v>
      </c>
      <c r="H189" s="185"/>
      <c r="I189" s="185">
        <f t="shared" si="19"/>
        <v>0</v>
      </c>
      <c r="J189" s="184">
        <f t="shared" si="20"/>
        <v>4101.8999999999996</v>
      </c>
      <c r="K189" s="189">
        <f t="shared" si="21"/>
        <v>0</v>
      </c>
      <c r="L189" s="189"/>
      <c r="M189" s="189">
        <f>ROUND(G189*(H189),2)</f>
        <v>0</v>
      </c>
      <c r="N189" s="189">
        <v>0.5</v>
      </c>
      <c r="O189" s="189"/>
      <c r="P189" s="191"/>
      <c r="Q189" s="191"/>
      <c r="R189" s="191"/>
      <c r="S189" s="189">
        <f t="shared" si="22"/>
        <v>0</v>
      </c>
      <c r="T189" s="189"/>
      <c r="U189" s="189"/>
      <c r="V189" s="201"/>
      <c r="W189" s="53"/>
      <c r="Z189">
        <v>0</v>
      </c>
    </row>
    <row r="190" spans="1:26" ht="24.95" customHeight="1">
      <c r="A190" s="181"/>
      <c r="B190" s="214"/>
      <c r="C190" s="190" t="s">
        <v>378</v>
      </c>
      <c r="D190" s="392" t="s">
        <v>379</v>
      </c>
      <c r="E190" s="392"/>
      <c r="F190" s="184" t="s">
        <v>355</v>
      </c>
      <c r="G190" s="186">
        <v>15116.6</v>
      </c>
      <c r="H190" s="185"/>
      <c r="I190" s="185">
        <f t="shared" si="19"/>
        <v>0</v>
      </c>
      <c r="J190" s="184">
        <f t="shared" si="20"/>
        <v>4988.4799999999996</v>
      </c>
      <c r="K190" s="189">
        <f t="shared" si="21"/>
        <v>0</v>
      </c>
      <c r="L190" s="189"/>
      <c r="M190" s="189">
        <f>ROUND(G190*(H190),2)</f>
        <v>0</v>
      </c>
      <c r="N190" s="189">
        <v>0.33</v>
      </c>
      <c r="O190" s="189"/>
      <c r="P190" s="191"/>
      <c r="Q190" s="191"/>
      <c r="R190" s="191"/>
      <c r="S190" s="189">
        <f t="shared" si="22"/>
        <v>0</v>
      </c>
      <c r="T190" s="189"/>
      <c r="U190" s="189"/>
      <c r="V190" s="201"/>
      <c r="W190" s="53"/>
      <c r="Z190">
        <v>0</v>
      </c>
    </row>
    <row r="191" spans="1:26" ht="24.95" customHeight="1">
      <c r="A191" s="181"/>
      <c r="B191" s="214"/>
      <c r="C191" s="190" t="s">
        <v>380</v>
      </c>
      <c r="D191" s="392" t="s">
        <v>381</v>
      </c>
      <c r="E191" s="392"/>
      <c r="F191" s="184" t="s">
        <v>382</v>
      </c>
      <c r="G191" s="186">
        <v>392.14</v>
      </c>
      <c r="H191" s="185"/>
      <c r="I191" s="185">
        <f t="shared" si="19"/>
        <v>0</v>
      </c>
      <c r="J191" s="184">
        <f t="shared" si="20"/>
        <v>1450.92</v>
      </c>
      <c r="K191" s="189">
        <f t="shared" si="21"/>
        <v>0</v>
      </c>
      <c r="L191" s="189"/>
      <c r="M191" s="189">
        <f>ROUND(G191*(H191),2)</f>
        <v>0</v>
      </c>
      <c r="N191" s="189">
        <v>3.7</v>
      </c>
      <c r="O191" s="189"/>
      <c r="P191" s="191"/>
      <c r="Q191" s="191"/>
      <c r="R191" s="191"/>
      <c r="S191" s="189">
        <f t="shared" si="22"/>
        <v>0</v>
      </c>
      <c r="T191" s="189"/>
      <c r="U191" s="189"/>
      <c r="V191" s="201"/>
      <c r="W191" s="53"/>
      <c r="Z191">
        <v>0</v>
      </c>
    </row>
    <row r="192" spans="1:26" ht="24.95" customHeight="1">
      <c r="A192" s="181"/>
      <c r="B192" s="213"/>
      <c r="C192" s="182" t="s">
        <v>383</v>
      </c>
      <c r="D192" s="391" t="s">
        <v>384</v>
      </c>
      <c r="E192" s="391"/>
      <c r="F192" s="175" t="s">
        <v>89</v>
      </c>
      <c r="G192" s="177">
        <v>1960.7</v>
      </c>
      <c r="H192" s="176"/>
      <c r="I192" s="176">
        <f t="shared" si="19"/>
        <v>0</v>
      </c>
      <c r="J192" s="175">
        <f t="shared" si="20"/>
        <v>2686.16</v>
      </c>
      <c r="K192" s="180">
        <f t="shared" si="21"/>
        <v>0</v>
      </c>
      <c r="L192" s="180">
        <f>ROUND(G192*(H192),2)</f>
        <v>0</v>
      </c>
      <c r="M192" s="180"/>
      <c r="N192" s="180">
        <v>1.37</v>
      </c>
      <c r="O192" s="180"/>
      <c r="P192" s="183">
        <v>1.6999999999999999E-4</v>
      </c>
      <c r="Q192" s="183"/>
      <c r="R192" s="183">
        <v>1.6999999999999999E-4</v>
      </c>
      <c r="S192" s="180">
        <f t="shared" si="22"/>
        <v>0.33300000000000002</v>
      </c>
      <c r="T192" s="180"/>
      <c r="U192" s="180"/>
      <c r="V192" s="198"/>
      <c r="W192" s="53"/>
      <c r="Z192">
        <v>0</v>
      </c>
    </row>
    <row r="193" spans="1:26" ht="24.95" customHeight="1">
      <c r="A193" s="181"/>
      <c r="B193" s="213"/>
      <c r="C193" s="182" t="s">
        <v>385</v>
      </c>
      <c r="D193" s="391" t="s">
        <v>386</v>
      </c>
      <c r="E193" s="391"/>
      <c r="F193" s="175" t="s">
        <v>89</v>
      </c>
      <c r="G193" s="177">
        <v>36.049999999999997</v>
      </c>
      <c r="H193" s="176"/>
      <c r="I193" s="176">
        <f t="shared" si="19"/>
        <v>0</v>
      </c>
      <c r="J193" s="175">
        <f t="shared" si="20"/>
        <v>403.04</v>
      </c>
      <c r="K193" s="180">
        <f t="shared" si="21"/>
        <v>0</v>
      </c>
      <c r="L193" s="180">
        <f>ROUND(G193*(H193),2)</f>
        <v>0</v>
      </c>
      <c r="M193" s="180"/>
      <c r="N193" s="180">
        <v>11.18</v>
      </c>
      <c r="O193" s="180"/>
      <c r="P193" s="183">
        <v>3.7499999999999999E-2</v>
      </c>
      <c r="Q193" s="183"/>
      <c r="R193" s="183">
        <v>3.7499999999999999E-2</v>
      </c>
      <c r="S193" s="180">
        <f t="shared" si="22"/>
        <v>1.3520000000000001</v>
      </c>
      <c r="T193" s="180"/>
      <c r="U193" s="180"/>
      <c r="V193" s="198"/>
      <c r="W193" s="53"/>
      <c r="Z193">
        <v>0</v>
      </c>
    </row>
    <row r="194" spans="1:26">
      <c r="A194" s="181"/>
      <c r="B194" s="213"/>
      <c r="C194" s="182" t="s">
        <v>387</v>
      </c>
      <c r="D194" s="391" t="s">
        <v>388</v>
      </c>
      <c r="E194" s="391"/>
      <c r="F194" s="175" t="s">
        <v>290</v>
      </c>
      <c r="G194" s="177">
        <v>168.96</v>
      </c>
      <c r="H194" s="176"/>
      <c r="I194" s="176">
        <f t="shared" si="19"/>
        <v>0</v>
      </c>
      <c r="J194" s="175">
        <f t="shared" si="20"/>
        <v>7231.49</v>
      </c>
      <c r="K194" s="180">
        <f t="shared" si="21"/>
        <v>0</v>
      </c>
      <c r="L194" s="180">
        <f>ROUND(G194*(H194),2)</f>
        <v>0</v>
      </c>
      <c r="M194" s="180"/>
      <c r="N194" s="180">
        <v>42.8</v>
      </c>
      <c r="O194" s="180"/>
      <c r="P194" s="183">
        <v>1.2309499999999999E-2</v>
      </c>
      <c r="Q194" s="183"/>
      <c r="R194" s="183">
        <v>1.2309499999999999E-2</v>
      </c>
      <c r="S194" s="180">
        <f t="shared" si="22"/>
        <v>2.08</v>
      </c>
      <c r="T194" s="180"/>
      <c r="U194" s="180"/>
      <c r="V194" s="198"/>
      <c r="W194" s="53"/>
      <c r="Z194">
        <v>0</v>
      </c>
    </row>
    <row r="195" spans="1:26" ht="24.95" customHeight="1">
      <c r="A195" s="181"/>
      <c r="B195" s="213"/>
      <c r="C195" s="182" t="s">
        <v>389</v>
      </c>
      <c r="D195" s="391" t="s">
        <v>390</v>
      </c>
      <c r="E195" s="391"/>
      <c r="F195" s="175" t="s">
        <v>290</v>
      </c>
      <c r="G195" s="177">
        <v>161.04</v>
      </c>
      <c r="H195" s="176"/>
      <c r="I195" s="176">
        <f t="shared" si="19"/>
        <v>0</v>
      </c>
      <c r="J195" s="175">
        <f t="shared" si="20"/>
        <v>5030.8900000000003</v>
      </c>
      <c r="K195" s="180">
        <f t="shared" si="21"/>
        <v>0</v>
      </c>
      <c r="L195" s="180">
        <f>ROUND(G195*(H195),2)</f>
        <v>0</v>
      </c>
      <c r="M195" s="180"/>
      <c r="N195" s="180">
        <v>31.24</v>
      </c>
      <c r="O195" s="180"/>
      <c r="P195" s="183">
        <v>1.0734499999999999E-2</v>
      </c>
      <c r="Q195" s="183"/>
      <c r="R195" s="183">
        <v>1.0734499999999999E-2</v>
      </c>
      <c r="S195" s="180">
        <f t="shared" si="22"/>
        <v>1.7290000000000001</v>
      </c>
      <c r="T195" s="180"/>
      <c r="U195" s="180"/>
      <c r="V195" s="198"/>
      <c r="W195" s="53"/>
      <c r="Z195">
        <v>0</v>
      </c>
    </row>
    <row r="196" spans="1:26">
      <c r="A196" s="10"/>
      <c r="B196" s="212"/>
      <c r="C196" s="174">
        <v>6</v>
      </c>
      <c r="D196" s="386" t="s">
        <v>218</v>
      </c>
      <c r="E196" s="386"/>
      <c r="F196" s="10"/>
      <c r="G196" s="173"/>
      <c r="H196" s="140"/>
      <c r="I196" s="142">
        <f>ROUND((SUM(I164:I195))/1,2)</f>
        <v>0</v>
      </c>
      <c r="J196" s="10"/>
      <c r="K196" s="10"/>
      <c r="L196" s="10">
        <f>ROUND((SUM(L164:L195))/1,2)</f>
        <v>0</v>
      </c>
      <c r="M196" s="10">
        <f>ROUND((SUM(M164:M195))/1,2)</f>
        <v>0</v>
      </c>
      <c r="N196" s="10"/>
      <c r="O196" s="10"/>
      <c r="P196" s="10"/>
      <c r="Q196" s="10"/>
      <c r="R196" s="10"/>
      <c r="S196" s="10">
        <f>ROUND((SUM(S164:S195))/1,2)</f>
        <v>180.67</v>
      </c>
      <c r="T196" s="10"/>
      <c r="U196" s="10"/>
      <c r="V196" s="199">
        <f>ROUND((SUM(V164:V195))/1,2)</f>
        <v>0</v>
      </c>
      <c r="W196" s="217"/>
      <c r="X196" s="139"/>
      <c r="Y196" s="139"/>
      <c r="Z196" s="139"/>
    </row>
    <row r="197" spans="1:26">
      <c r="A197" s="1"/>
      <c r="B197" s="208"/>
      <c r="C197" s="1"/>
      <c r="D197" s="1"/>
      <c r="E197" s="1"/>
      <c r="F197" s="1"/>
      <c r="G197" s="167"/>
      <c r="H197" s="133"/>
      <c r="I197" s="133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200"/>
      <c r="W197" s="53"/>
    </row>
    <row r="198" spans="1:26">
      <c r="A198" s="10"/>
      <c r="B198" s="212"/>
      <c r="C198" s="174">
        <v>9</v>
      </c>
      <c r="D198" s="386" t="s">
        <v>63</v>
      </c>
      <c r="E198" s="386"/>
      <c r="F198" s="10"/>
      <c r="G198" s="173"/>
      <c r="H198" s="140"/>
      <c r="I198" s="14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97"/>
      <c r="W198" s="217"/>
      <c r="X198" s="139"/>
      <c r="Y198" s="139"/>
      <c r="Z198" s="139"/>
    </row>
    <row r="199" spans="1:26" ht="24.95" customHeight="1">
      <c r="A199" s="181"/>
      <c r="B199" s="213"/>
      <c r="C199" s="182" t="s">
        <v>391</v>
      </c>
      <c r="D199" s="391" t="s">
        <v>392</v>
      </c>
      <c r="E199" s="391"/>
      <c r="F199" s="175" t="s">
        <v>89</v>
      </c>
      <c r="G199" s="177">
        <v>913.39</v>
      </c>
      <c r="H199" s="176"/>
      <c r="I199" s="176">
        <f>ROUND(G199*(H199),2)</f>
        <v>0</v>
      </c>
      <c r="J199" s="175">
        <f>ROUND(G199*(N199),2)</f>
        <v>2119.06</v>
      </c>
      <c r="K199" s="180">
        <f>ROUND(G199*(O199),2)</f>
        <v>0</v>
      </c>
      <c r="L199" s="180">
        <f>ROUND(G199*(H199),2)</f>
        <v>0</v>
      </c>
      <c r="M199" s="180"/>
      <c r="N199" s="180">
        <v>2.3199999999999998</v>
      </c>
      <c r="O199" s="180"/>
      <c r="P199" s="183">
        <v>2.572E-2</v>
      </c>
      <c r="Q199" s="183"/>
      <c r="R199" s="183">
        <v>2.572E-2</v>
      </c>
      <c r="S199" s="180">
        <f>ROUND(G199*(P199),3)</f>
        <v>23.492000000000001</v>
      </c>
      <c r="T199" s="180"/>
      <c r="U199" s="180"/>
      <c r="V199" s="198"/>
      <c r="W199" s="53"/>
      <c r="Z199">
        <v>0</v>
      </c>
    </row>
    <row r="200" spans="1:26" ht="24.95" customHeight="1">
      <c r="A200" s="181"/>
      <c r="B200" s="213"/>
      <c r="C200" s="182" t="s">
        <v>393</v>
      </c>
      <c r="D200" s="391" t="s">
        <v>394</v>
      </c>
      <c r="E200" s="391"/>
      <c r="F200" s="175" t="s">
        <v>89</v>
      </c>
      <c r="G200" s="177">
        <v>913.39</v>
      </c>
      <c r="H200" s="176"/>
      <c r="I200" s="176">
        <f>ROUND(G200*(H200),2)</f>
        <v>0</v>
      </c>
      <c r="J200" s="175">
        <f>ROUND(G200*(N200),2)</f>
        <v>36407.730000000003</v>
      </c>
      <c r="K200" s="180">
        <f>ROUND(G200*(O200),2)</f>
        <v>0</v>
      </c>
      <c r="L200" s="180">
        <f>ROUND(G200*(H200),2)</f>
        <v>0</v>
      </c>
      <c r="M200" s="180"/>
      <c r="N200" s="180">
        <v>39.86</v>
      </c>
      <c r="O200" s="180"/>
      <c r="P200" s="183"/>
      <c r="Q200" s="183"/>
      <c r="R200" s="183"/>
      <c r="S200" s="180">
        <f>ROUND(G200*(P200),3)</f>
        <v>0</v>
      </c>
      <c r="T200" s="180"/>
      <c r="U200" s="180"/>
      <c r="V200" s="198"/>
      <c r="W200" s="53"/>
      <c r="Z200">
        <v>0</v>
      </c>
    </row>
    <row r="201" spans="1:26" ht="24.95" customHeight="1">
      <c r="A201" s="181"/>
      <c r="B201" s="213"/>
      <c r="C201" s="182" t="s">
        <v>395</v>
      </c>
      <c r="D201" s="391" t="s">
        <v>396</v>
      </c>
      <c r="E201" s="391"/>
      <c r="F201" s="175" t="s">
        <v>89</v>
      </c>
      <c r="G201" s="177">
        <v>913.39</v>
      </c>
      <c r="H201" s="176"/>
      <c r="I201" s="176">
        <f>ROUND(G201*(H201),2)</f>
        <v>0</v>
      </c>
      <c r="J201" s="175">
        <f>ROUND(G201*(N201),2)</f>
        <v>1370.09</v>
      </c>
      <c r="K201" s="180">
        <f>ROUND(G201*(O201),2)</f>
        <v>0</v>
      </c>
      <c r="L201" s="180">
        <f>ROUND(G201*(H201),2)</f>
        <v>0</v>
      </c>
      <c r="M201" s="180"/>
      <c r="N201" s="180">
        <v>1.5</v>
      </c>
      <c r="O201" s="180"/>
      <c r="P201" s="183">
        <v>2.572E-2</v>
      </c>
      <c r="Q201" s="183"/>
      <c r="R201" s="183">
        <v>2.572E-2</v>
      </c>
      <c r="S201" s="180">
        <f>ROUND(G201*(P201),3)</f>
        <v>23.492000000000001</v>
      </c>
      <c r="T201" s="180"/>
      <c r="U201" s="180"/>
      <c r="V201" s="198"/>
      <c r="W201" s="53"/>
      <c r="Z201">
        <v>0</v>
      </c>
    </row>
    <row r="202" spans="1:26" ht="24.95" customHeight="1">
      <c r="A202" s="181"/>
      <c r="B202" s="213"/>
      <c r="C202" s="182" t="s">
        <v>397</v>
      </c>
      <c r="D202" s="391" t="s">
        <v>398</v>
      </c>
      <c r="E202" s="391"/>
      <c r="F202" s="175" t="s">
        <v>140</v>
      </c>
      <c r="G202" s="177">
        <v>1082.0054779000004</v>
      </c>
      <c r="H202" s="176"/>
      <c r="I202" s="176">
        <f>ROUND(G202*(H202),2)</f>
        <v>0</v>
      </c>
      <c r="J202" s="175">
        <f>ROUND(G202*(N202),2)</f>
        <v>11328.6</v>
      </c>
      <c r="K202" s="180">
        <f>ROUND(G202*(O202),2)</f>
        <v>0</v>
      </c>
      <c r="L202" s="180">
        <f>ROUND(G202*(H202),2)</f>
        <v>0</v>
      </c>
      <c r="M202" s="180"/>
      <c r="N202" s="180">
        <v>10.47</v>
      </c>
      <c r="O202" s="180"/>
      <c r="P202" s="183"/>
      <c r="Q202" s="183"/>
      <c r="R202" s="183"/>
      <c r="S202" s="180">
        <f>ROUND(G202*(P202),3)</f>
        <v>0</v>
      </c>
      <c r="T202" s="180"/>
      <c r="U202" s="180"/>
      <c r="V202" s="198"/>
      <c r="W202" s="53"/>
      <c r="Z202">
        <v>0</v>
      </c>
    </row>
    <row r="203" spans="1:26">
      <c r="A203" s="10"/>
      <c r="B203" s="212"/>
      <c r="C203" s="174">
        <v>9</v>
      </c>
      <c r="D203" s="386" t="s">
        <v>63</v>
      </c>
      <c r="E203" s="386"/>
      <c r="F203" s="10"/>
      <c r="G203" s="173"/>
      <c r="H203" s="140"/>
      <c r="I203" s="142">
        <f>ROUND((SUM(I198:I202))/1,2)</f>
        <v>0</v>
      </c>
      <c r="J203" s="10"/>
      <c r="K203" s="10"/>
      <c r="L203" s="10">
        <f>ROUND((SUM(L198:L202))/1,2)</f>
        <v>0</v>
      </c>
      <c r="M203" s="10">
        <f>ROUND((SUM(M198:M202))/1,2)</f>
        <v>0</v>
      </c>
      <c r="N203" s="10"/>
      <c r="O203" s="10"/>
      <c r="P203" s="10"/>
      <c r="Q203" s="10"/>
      <c r="R203" s="10"/>
      <c r="S203" s="10">
        <f>ROUND((SUM(S198:S202))/1,2)</f>
        <v>46.98</v>
      </c>
      <c r="T203" s="10"/>
      <c r="U203" s="10"/>
      <c r="V203" s="199">
        <f>ROUND((SUM(V198:V202))/1,2)</f>
        <v>0</v>
      </c>
      <c r="W203" s="217"/>
      <c r="X203" s="139"/>
      <c r="Y203" s="139"/>
      <c r="Z203" s="139"/>
    </row>
    <row r="204" spans="1:26">
      <c r="A204" s="1"/>
      <c r="B204" s="208"/>
      <c r="C204" s="1"/>
      <c r="D204" s="1"/>
      <c r="E204" s="1"/>
      <c r="F204" s="1"/>
      <c r="G204" s="167"/>
      <c r="H204" s="133"/>
      <c r="I204" s="133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200"/>
      <c r="W204" s="53"/>
    </row>
    <row r="205" spans="1:26">
      <c r="A205" s="10"/>
      <c r="B205" s="212"/>
      <c r="C205" s="10"/>
      <c r="D205" s="379" t="s">
        <v>60</v>
      </c>
      <c r="E205" s="379"/>
      <c r="F205" s="10"/>
      <c r="G205" s="173"/>
      <c r="H205" s="140"/>
      <c r="I205" s="142">
        <f>ROUND((SUM(I99:I204))/2,2)</f>
        <v>0</v>
      </c>
      <c r="J205" s="10"/>
      <c r="K205" s="10"/>
      <c r="L205" s="140">
        <f>ROUND((SUM(L99:L204))/2,2)</f>
        <v>0</v>
      </c>
      <c r="M205" s="140">
        <f>ROUND((SUM(M99:M204))/2,2)</f>
        <v>0</v>
      </c>
      <c r="N205" s="10"/>
      <c r="O205" s="10"/>
      <c r="P205" s="192"/>
      <c r="Q205" s="10"/>
      <c r="R205" s="10"/>
      <c r="S205" s="192">
        <f>ROUND((SUM(S99:S204))/2,2)</f>
        <v>1103.92</v>
      </c>
      <c r="T205" s="10"/>
      <c r="U205" s="10"/>
      <c r="V205" s="199">
        <f>ROUND((SUM(V99:V204))/2,2)</f>
        <v>0</v>
      </c>
      <c r="W205" s="53"/>
    </row>
    <row r="206" spans="1:26">
      <c r="A206" s="1"/>
      <c r="B206" s="208"/>
      <c r="C206" s="1"/>
      <c r="D206" s="1"/>
      <c r="E206" s="1"/>
      <c r="F206" s="1"/>
      <c r="G206" s="167"/>
      <c r="H206" s="133"/>
      <c r="I206" s="133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200"/>
      <c r="W206" s="53"/>
    </row>
    <row r="207" spans="1:26">
      <c r="A207" s="10"/>
      <c r="B207" s="212"/>
      <c r="C207" s="10"/>
      <c r="D207" s="379" t="s">
        <v>64</v>
      </c>
      <c r="E207" s="379"/>
      <c r="F207" s="10"/>
      <c r="G207" s="173"/>
      <c r="H207" s="140"/>
      <c r="I207" s="14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97"/>
      <c r="W207" s="217"/>
      <c r="X207" s="139"/>
      <c r="Y207" s="139"/>
      <c r="Z207" s="139"/>
    </row>
    <row r="208" spans="1:26">
      <c r="A208" s="10"/>
      <c r="B208" s="212"/>
      <c r="C208" s="174">
        <v>711</v>
      </c>
      <c r="D208" s="386" t="s">
        <v>219</v>
      </c>
      <c r="E208" s="386"/>
      <c r="F208" s="10"/>
      <c r="G208" s="173"/>
      <c r="H208" s="140"/>
      <c r="I208" s="14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97"/>
      <c r="W208" s="217"/>
      <c r="X208" s="139"/>
      <c r="Y208" s="139"/>
      <c r="Z208" s="139"/>
    </row>
    <row r="209" spans="1:26" ht="35.1" customHeight="1">
      <c r="A209" s="181"/>
      <c r="B209" s="213"/>
      <c r="C209" s="182" t="s">
        <v>399</v>
      </c>
      <c r="D209" s="391" t="s">
        <v>400</v>
      </c>
      <c r="E209" s="391"/>
      <c r="F209" s="175" t="s">
        <v>89</v>
      </c>
      <c r="G209" s="177">
        <v>377.01</v>
      </c>
      <c r="H209" s="176"/>
      <c r="I209" s="176">
        <f t="shared" ref="I209:I224" si="25">ROUND(G209*(H209),2)</f>
        <v>0</v>
      </c>
      <c r="J209" s="175">
        <f t="shared" ref="J209:J224" si="26">ROUND(G209*(N209),2)</f>
        <v>79.17</v>
      </c>
      <c r="K209" s="180">
        <f t="shared" ref="K209:K224" si="27">ROUND(G209*(O209),2)</f>
        <v>0</v>
      </c>
      <c r="L209" s="180">
        <f>ROUND(G209*(H209),2)</f>
        <v>0</v>
      </c>
      <c r="M209" s="180"/>
      <c r="N209" s="180">
        <v>0.21</v>
      </c>
      <c r="O209" s="180"/>
      <c r="P209" s="183"/>
      <c r="Q209" s="183"/>
      <c r="R209" s="183"/>
      <c r="S209" s="180">
        <f t="shared" ref="S209:S224" si="28">ROUND(G209*(P209),3)</f>
        <v>0</v>
      </c>
      <c r="T209" s="180"/>
      <c r="U209" s="180"/>
      <c r="V209" s="198"/>
      <c r="W209" s="53"/>
      <c r="Z209">
        <v>0</v>
      </c>
    </row>
    <row r="210" spans="1:26" ht="35.1" customHeight="1">
      <c r="A210" s="181"/>
      <c r="B210" s="213"/>
      <c r="C210" s="182" t="s">
        <v>401</v>
      </c>
      <c r="D210" s="391" t="s">
        <v>402</v>
      </c>
      <c r="E210" s="391"/>
      <c r="F210" s="175" t="s">
        <v>89</v>
      </c>
      <c r="G210" s="177">
        <v>206.71</v>
      </c>
      <c r="H210" s="176"/>
      <c r="I210" s="176">
        <f t="shared" si="25"/>
        <v>0</v>
      </c>
      <c r="J210" s="175">
        <f t="shared" si="26"/>
        <v>51.68</v>
      </c>
      <c r="K210" s="180">
        <f t="shared" si="27"/>
        <v>0</v>
      </c>
      <c r="L210" s="180">
        <f>ROUND(G210*(H210),2)</f>
        <v>0</v>
      </c>
      <c r="M210" s="180"/>
      <c r="N210" s="180">
        <v>0.25</v>
      </c>
      <c r="O210" s="180"/>
      <c r="P210" s="183"/>
      <c r="Q210" s="183"/>
      <c r="R210" s="183"/>
      <c r="S210" s="180">
        <f t="shared" si="28"/>
        <v>0</v>
      </c>
      <c r="T210" s="180"/>
      <c r="U210" s="180"/>
      <c r="V210" s="198"/>
      <c r="W210" s="53"/>
      <c r="Z210">
        <v>0</v>
      </c>
    </row>
    <row r="211" spans="1:26" ht="35.1" customHeight="1">
      <c r="A211" s="181"/>
      <c r="B211" s="213"/>
      <c r="C211" s="182" t="s">
        <v>403</v>
      </c>
      <c r="D211" s="391" t="s">
        <v>404</v>
      </c>
      <c r="E211" s="391"/>
      <c r="F211" s="175" t="s">
        <v>89</v>
      </c>
      <c r="G211" s="177">
        <v>754.02</v>
      </c>
      <c r="H211" s="176"/>
      <c r="I211" s="176">
        <f t="shared" si="25"/>
        <v>0</v>
      </c>
      <c r="J211" s="175">
        <f t="shared" si="26"/>
        <v>1560.82</v>
      </c>
      <c r="K211" s="180">
        <f t="shared" si="27"/>
        <v>0</v>
      </c>
      <c r="L211" s="180">
        <f>ROUND(G211*(H211),2)</f>
        <v>0</v>
      </c>
      <c r="M211" s="180"/>
      <c r="N211" s="180">
        <v>2.0699999999999998</v>
      </c>
      <c r="O211" s="180"/>
      <c r="P211" s="183">
        <v>5.4000000000000001E-4</v>
      </c>
      <c r="Q211" s="183"/>
      <c r="R211" s="183">
        <v>5.4000000000000001E-4</v>
      </c>
      <c r="S211" s="180">
        <f t="shared" si="28"/>
        <v>0.40699999999999997</v>
      </c>
      <c r="T211" s="180"/>
      <c r="U211" s="180"/>
      <c r="V211" s="198"/>
      <c r="W211" s="53"/>
      <c r="Z211">
        <v>0</v>
      </c>
    </row>
    <row r="212" spans="1:26" ht="35.1" customHeight="1">
      <c r="A212" s="181"/>
      <c r="B212" s="213"/>
      <c r="C212" s="182" t="s">
        <v>405</v>
      </c>
      <c r="D212" s="391" t="s">
        <v>406</v>
      </c>
      <c r="E212" s="391"/>
      <c r="F212" s="175" t="s">
        <v>89</v>
      </c>
      <c r="G212" s="177">
        <v>413.42</v>
      </c>
      <c r="H212" s="176"/>
      <c r="I212" s="176">
        <f t="shared" si="25"/>
        <v>0</v>
      </c>
      <c r="J212" s="175">
        <f t="shared" si="26"/>
        <v>1145.17</v>
      </c>
      <c r="K212" s="180">
        <f t="shared" si="27"/>
        <v>0</v>
      </c>
      <c r="L212" s="180">
        <f>ROUND(G212*(H212),2)</f>
        <v>0</v>
      </c>
      <c r="M212" s="180"/>
      <c r="N212" s="180">
        <v>2.77</v>
      </c>
      <c r="O212" s="180"/>
      <c r="P212" s="183">
        <v>5.4000000000000001E-4</v>
      </c>
      <c r="Q212" s="183"/>
      <c r="R212" s="183">
        <v>5.4000000000000001E-4</v>
      </c>
      <c r="S212" s="180">
        <f t="shared" si="28"/>
        <v>0.223</v>
      </c>
      <c r="T212" s="180"/>
      <c r="U212" s="180"/>
      <c r="V212" s="198"/>
      <c r="W212" s="53"/>
      <c r="Z212">
        <v>0</v>
      </c>
    </row>
    <row r="213" spans="1:26" ht="24.95" customHeight="1">
      <c r="A213" s="181"/>
      <c r="B213" s="213"/>
      <c r="C213" s="182" t="s">
        <v>407</v>
      </c>
      <c r="D213" s="391" t="s">
        <v>408</v>
      </c>
      <c r="E213" s="391"/>
      <c r="F213" s="175" t="s">
        <v>140</v>
      </c>
      <c r="G213" s="177">
        <v>3.28</v>
      </c>
      <c r="H213" s="176"/>
      <c r="I213" s="176">
        <f t="shared" si="25"/>
        <v>0</v>
      </c>
      <c r="J213" s="175">
        <f t="shared" si="26"/>
        <v>99.61</v>
      </c>
      <c r="K213" s="180">
        <f t="shared" si="27"/>
        <v>0</v>
      </c>
      <c r="L213" s="180">
        <f>ROUND(G213*(H213),2)</f>
        <v>0</v>
      </c>
      <c r="M213" s="180"/>
      <c r="N213" s="180">
        <v>30.37</v>
      </c>
      <c r="O213" s="180"/>
      <c r="P213" s="183"/>
      <c r="Q213" s="183"/>
      <c r="R213" s="183"/>
      <c r="S213" s="180">
        <f t="shared" si="28"/>
        <v>0</v>
      </c>
      <c r="T213" s="180"/>
      <c r="U213" s="180"/>
      <c r="V213" s="198"/>
      <c r="W213" s="53"/>
      <c r="Z213">
        <v>0</v>
      </c>
    </row>
    <row r="214" spans="1:26" ht="24.95" customHeight="1">
      <c r="A214" s="181"/>
      <c r="B214" s="214"/>
      <c r="C214" s="190" t="s">
        <v>409</v>
      </c>
      <c r="D214" s="392" t="s">
        <v>410</v>
      </c>
      <c r="E214" s="392"/>
      <c r="F214" s="184" t="s">
        <v>411</v>
      </c>
      <c r="G214" s="186">
        <v>4</v>
      </c>
      <c r="H214" s="185"/>
      <c r="I214" s="185">
        <f t="shared" si="25"/>
        <v>0</v>
      </c>
      <c r="J214" s="184">
        <f t="shared" si="26"/>
        <v>560</v>
      </c>
      <c r="K214" s="189">
        <f t="shared" si="27"/>
        <v>0</v>
      </c>
      <c r="L214" s="189"/>
      <c r="M214" s="189">
        <f>ROUND(G214*(H214),2)</f>
        <v>0</v>
      </c>
      <c r="N214" s="189">
        <v>140</v>
      </c>
      <c r="O214" s="189"/>
      <c r="P214" s="191"/>
      <c r="Q214" s="191"/>
      <c r="R214" s="191"/>
      <c r="S214" s="189">
        <f t="shared" si="28"/>
        <v>0</v>
      </c>
      <c r="T214" s="189"/>
      <c r="U214" s="189"/>
      <c r="V214" s="201"/>
      <c r="W214" s="53"/>
      <c r="Z214">
        <v>0</v>
      </c>
    </row>
    <row r="215" spans="1:26" ht="35.1" customHeight="1">
      <c r="A215" s="181"/>
      <c r="B215" s="214"/>
      <c r="C215" s="190" t="s">
        <v>412</v>
      </c>
      <c r="D215" s="392" t="s">
        <v>413</v>
      </c>
      <c r="E215" s="392"/>
      <c r="F215" s="184" t="s">
        <v>414</v>
      </c>
      <c r="G215" s="186">
        <v>604.39</v>
      </c>
      <c r="H215" s="185"/>
      <c r="I215" s="185">
        <f t="shared" si="25"/>
        <v>0</v>
      </c>
      <c r="J215" s="184">
        <f t="shared" si="26"/>
        <v>4291.17</v>
      </c>
      <c r="K215" s="189">
        <f t="shared" si="27"/>
        <v>0</v>
      </c>
      <c r="L215" s="189"/>
      <c r="M215" s="189">
        <f>ROUND(G215*(H215),2)</f>
        <v>0</v>
      </c>
      <c r="N215" s="189">
        <v>7.1</v>
      </c>
      <c r="O215" s="189"/>
      <c r="P215" s="191"/>
      <c r="Q215" s="191"/>
      <c r="R215" s="191"/>
      <c r="S215" s="189">
        <f t="shared" si="28"/>
        <v>0</v>
      </c>
      <c r="T215" s="189"/>
      <c r="U215" s="189"/>
      <c r="V215" s="201"/>
      <c r="W215" s="53"/>
      <c r="Z215">
        <v>0</v>
      </c>
    </row>
    <row r="216" spans="1:26" ht="35.1" customHeight="1">
      <c r="A216" s="181"/>
      <c r="B216" s="214"/>
      <c r="C216" s="190" t="s">
        <v>412</v>
      </c>
      <c r="D216" s="392" t="s">
        <v>415</v>
      </c>
      <c r="E216" s="392"/>
      <c r="F216" s="184" t="s">
        <v>414</v>
      </c>
      <c r="G216" s="186">
        <v>604.39</v>
      </c>
      <c r="H216" s="185"/>
      <c r="I216" s="185">
        <f t="shared" si="25"/>
        <v>0</v>
      </c>
      <c r="J216" s="184">
        <f t="shared" si="26"/>
        <v>4291.17</v>
      </c>
      <c r="K216" s="189">
        <f t="shared" si="27"/>
        <v>0</v>
      </c>
      <c r="L216" s="189"/>
      <c r="M216" s="189">
        <f>ROUND(G216*(H216),2)</f>
        <v>0</v>
      </c>
      <c r="N216" s="189">
        <v>7.1</v>
      </c>
      <c r="O216" s="189"/>
      <c r="P216" s="191"/>
      <c r="Q216" s="191"/>
      <c r="R216" s="191"/>
      <c r="S216" s="189">
        <f t="shared" si="28"/>
        <v>0</v>
      </c>
      <c r="T216" s="189"/>
      <c r="U216" s="189"/>
      <c r="V216" s="201"/>
      <c r="W216" s="53"/>
      <c r="Z216">
        <v>0</v>
      </c>
    </row>
    <row r="217" spans="1:26" ht="35.1" customHeight="1">
      <c r="A217" s="181"/>
      <c r="B217" s="213"/>
      <c r="C217" s="182" t="s">
        <v>416</v>
      </c>
      <c r="D217" s="391" t="s">
        <v>417</v>
      </c>
      <c r="E217" s="391"/>
      <c r="F217" s="175" t="s">
        <v>89</v>
      </c>
      <c r="G217" s="177">
        <v>397.86</v>
      </c>
      <c r="H217" s="176"/>
      <c r="I217" s="176">
        <f t="shared" si="25"/>
        <v>0</v>
      </c>
      <c r="J217" s="175">
        <f t="shared" si="26"/>
        <v>791.74</v>
      </c>
      <c r="K217" s="180">
        <f t="shared" si="27"/>
        <v>0</v>
      </c>
      <c r="L217" s="180">
        <f>ROUND(G217*(H217),2)</f>
        <v>0</v>
      </c>
      <c r="M217" s="180"/>
      <c r="N217" s="180">
        <v>1.99</v>
      </c>
      <c r="O217" s="180"/>
      <c r="P217" s="183"/>
      <c r="Q217" s="183"/>
      <c r="R217" s="183"/>
      <c r="S217" s="180">
        <f t="shared" si="28"/>
        <v>0</v>
      </c>
      <c r="T217" s="180"/>
      <c r="U217" s="180"/>
      <c r="V217" s="198"/>
      <c r="W217" s="53"/>
      <c r="Z217">
        <v>0</v>
      </c>
    </row>
    <row r="218" spans="1:26" ht="24.95" customHeight="1">
      <c r="A218" s="181"/>
      <c r="B218" s="214"/>
      <c r="C218" s="190" t="s">
        <v>418</v>
      </c>
      <c r="D218" s="392" t="s">
        <v>419</v>
      </c>
      <c r="E218" s="392"/>
      <c r="F218" s="184" t="s">
        <v>89</v>
      </c>
      <c r="G218" s="186">
        <v>437.65</v>
      </c>
      <c r="H218" s="185"/>
      <c r="I218" s="185">
        <f t="shared" si="25"/>
        <v>0</v>
      </c>
      <c r="J218" s="184">
        <f t="shared" si="26"/>
        <v>507.67</v>
      </c>
      <c r="K218" s="189">
        <f t="shared" si="27"/>
        <v>0</v>
      </c>
      <c r="L218" s="189"/>
      <c r="M218" s="189">
        <f>ROUND(G218*(H218),2)</f>
        <v>0</v>
      </c>
      <c r="N218" s="189">
        <v>1.1599999999999999</v>
      </c>
      <c r="O218" s="189"/>
      <c r="P218" s="191">
        <v>4.0000000000000002E-4</v>
      </c>
      <c r="Q218" s="191"/>
      <c r="R218" s="191">
        <v>4.0000000000000002E-4</v>
      </c>
      <c r="S218" s="189">
        <f t="shared" si="28"/>
        <v>0.17499999999999999</v>
      </c>
      <c r="T218" s="189"/>
      <c r="U218" s="189"/>
      <c r="V218" s="201"/>
      <c r="W218" s="53"/>
      <c r="Z218">
        <v>0</v>
      </c>
    </row>
    <row r="219" spans="1:26" ht="35.1" customHeight="1">
      <c r="A219" s="181"/>
      <c r="B219" s="214"/>
      <c r="C219" s="190" t="s">
        <v>420</v>
      </c>
      <c r="D219" s="392" t="s">
        <v>421</v>
      </c>
      <c r="E219" s="392"/>
      <c r="F219" s="184" t="s">
        <v>89</v>
      </c>
      <c r="G219" s="186">
        <v>145</v>
      </c>
      <c r="H219" s="185"/>
      <c r="I219" s="185">
        <f t="shared" si="25"/>
        <v>0</v>
      </c>
      <c r="J219" s="184">
        <f t="shared" si="26"/>
        <v>19140</v>
      </c>
      <c r="K219" s="189">
        <f t="shared" si="27"/>
        <v>0</v>
      </c>
      <c r="L219" s="189"/>
      <c r="M219" s="189">
        <f>ROUND(G219*(H219),2)</f>
        <v>0</v>
      </c>
      <c r="N219" s="189">
        <v>132</v>
      </c>
      <c r="O219" s="189"/>
      <c r="P219" s="191"/>
      <c r="Q219" s="191"/>
      <c r="R219" s="191"/>
      <c r="S219" s="189">
        <f t="shared" si="28"/>
        <v>0</v>
      </c>
      <c r="T219" s="189"/>
      <c r="U219" s="189"/>
      <c r="V219" s="201"/>
      <c r="W219" s="53"/>
      <c r="Z219">
        <v>0</v>
      </c>
    </row>
    <row r="220" spans="1:26" ht="35.1" customHeight="1">
      <c r="A220" s="181"/>
      <c r="B220" s="214"/>
      <c r="C220" s="190" t="s">
        <v>422</v>
      </c>
      <c r="D220" s="392" t="s">
        <v>423</v>
      </c>
      <c r="E220" s="392"/>
      <c r="F220" s="184" t="s">
        <v>159</v>
      </c>
      <c r="G220" s="186">
        <v>36</v>
      </c>
      <c r="H220" s="185"/>
      <c r="I220" s="185">
        <f t="shared" si="25"/>
        <v>0</v>
      </c>
      <c r="J220" s="184">
        <f t="shared" si="26"/>
        <v>11880</v>
      </c>
      <c r="K220" s="189">
        <f t="shared" si="27"/>
        <v>0</v>
      </c>
      <c r="L220" s="189"/>
      <c r="M220" s="189">
        <f>ROUND(G220*(H220),2)</f>
        <v>0</v>
      </c>
      <c r="N220" s="189">
        <v>330</v>
      </c>
      <c r="O220" s="189"/>
      <c r="P220" s="191"/>
      <c r="Q220" s="191"/>
      <c r="R220" s="191"/>
      <c r="S220" s="189">
        <f t="shared" si="28"/>
        <v>0</v>
      </c>
      <c r="T220" s="189"/>
      <c r="U220" s="189"/>
      <c r="V220" s="201"/>
      <c r="W220" s="53"/>
      <c r="Z220">
        <v>0</v>
      </c>
    </row>
    <row r="221" spans="1:26" ht="35.1" customHeight="1">
      <c r="A221" s="181"/>
      <c r="B221" s="214"/>
      <c r="C221" s="190" t="s">
        <v>424</v>
      </c>
      <c r="D221" s="392" t="s">
        <v>425</v>
      </c>
      <c r="E221" s="392"/>
      <c r="F221" s="184" t="s">
        <v>159</v>
      </c>
      <c r="G221" s="186">
        <v>52</v>
      </c>
      <c r="H221" s="185"/>
      <c r="I221" s="185">
        <f t="shared" si="25"/>
        <v>0</v>
      </c>
      <c r="J221" s="184">
        <f t="shared" si="26"/>
        <v>7436</v>
      </c>
      <c r="K221" s="189">
        <f t="shared" si="27"/>
        <v>0</v>
      </c>
      <c r="L221" s="189"/>
      <c r="M221" s="189">
        <f>ROUND(G221*(H221),2)</f>
        <v>0</v>
      </c>
      <c r="N221" s="189">
        <v>143</v>
      </c>
      <c r="O221" s="189"/>
      <c r="P221" s="191"/>
      <c r="Q221" s="191"/>
      <c r="R221" s="191"/>
      <c r="S221" s="189">
        <f t="shared" si="28"/>
        <v>0</v>
      </c>
      <c r="T221" s="189"/>
      <c r="U221" s="189"/>
      <c r="V221" s="201"/>
      <c r="W221" s="53"/>
      <c r="Z221">
        <v>0</v>
      </c>
    </row>
    <row r="222" spans="1:26" ht="24.95" customHeight="1">
      <c r="A222" s="181"/>
      <c r="B222" s="214"/>
      <c r="C222" s="190" t="s">
        <v>426</v>
      </c>
      <c r="D222" s="392" t="s">
        <v>427</v>
      </c>
      <c r="E222" s="392"/>
      <c r="F222" s="184" t="s">
        <v>159</v>
      </c>
      <c r="G222" s="186">
        <v>110</v>
      </c>
      <c r="H222" s="185"/>
      <c r="I222" s="185">
        <f t="shared" si="25"/>
        <v>0</v>
      </c>
      <c r="J222" s="184">
        <f t="shared" si="26"/>
        <v>14520</v>
      </c>
      <c r="K222" s="189">
        <f t="shared" si="27"/>
        <v>0</v>
      </c>
      <c r="L222" s="189"/>
      <c r="M222" s="189">
        <f>ROUND(G222*(H222),2)</f>
        <v>0</v>
      </c>
      <c r="N222" s="189">
        <v>132</v>
      </c>
      <c r="O222" s="189"/>
      <c r="P222" s="191"/>
      <c r="Q222" s="191"/>
      <c r="R222" s="191"/>
      <c r="S222" s="189">
        <f t="shared" si="28"/>
        <v>0</v>
      </c>
      <c r="T222" s="189"/>
      <c r="U222" s="189"/>
      <c r="V222" s="201"/>
      <c r="W222" s="53"/>
      <c r="Z222">
        <v>0</v>
      </c>
    </row>
    <row r="223" spans="1:26" ht="24.95" customHeight="1">
      <c r="A223" s="181"/>
      <c r="B223" s="213"/>
      <c r="C223" s="182" t="s">
        <v>428</v>
      </c>
      <c r="D223" s="391" t="s">
        <v>429</v>
      </c>
      <c r="E223" s="391"/>
      <c r="F223" s="175" t="s">
        <v>290</v>
      </c>
      <c r="G223" s="177">
        <v>323.54000000000002</v>
      </c>
      <c r="H223" s="176"/>
      <c r="I223" s="176">
        <f t="shared" si="25"/>
        <v>0</v>
      </c>
      <c r="J223" s="175">
        <f t="shared" si="26"/>
        <v>656.79</v>
      </c>
      <c r="K223" s="180">
        <f t="shared" si="27"/>
        <v>0</v>
      </c>
      <c r="L223" s="180">
        <f>ROUND(G223*(H223),2)</f>
        <v>0</v>
      </c>
      <c r="M223" s="180"/>
      <c r="N223" s="180">
        <v>2.0299999999999998</v>
      </c>
      <c r="O223" s="180"/>
      <c r="P223" s="183"/>
      <c r="Q223" s="183"/>
      <c r="R223" s="183"/>
      <c r="S223" s="180">
        <f t="shared" si="28"/>
        <v>0</v>
      </c>
      <c r="T223" s="180"/>
      <c r="U223" s="180"/>
      <c r="V223" s="198"/>
      <c r="W223" s="53"/>
      <c r="Z223">
        <v>0</v>
      </c>
    </row>
    <row r="224" spans="1:26" ht="24.95" customHeight="1">
      <c r="A224" s="181"/>
      <c r="B224" s="214"/>
      <c r="C224" s="190" t="s">
        <v>430</v>
      </c>
      <c r="D224" s="392" t="s">
        <v>431</v>
      </c>
      <c r="E224" s="392"/>
      <c r="F224" s="184" t="s">
        <v>414</v>
      </c>
      <c r="G224" s="186">
        <v>337.52</v>
      </c>
      <c r="H224" s="185"/>
      <c r="I224" s="185">
        <f t="shared" si="25"/>
        <v>0</v>
      </c>
      <c r="J224" s="184">
        <f t="shared" si="26"/>
        <v>496.15</v>
      </c>
      <c r="K224" s="189">
        <f t="shared" si="27"/>
        <v>0</v>
      </c>
      <c r="L224" s="189"/>
      <c r="M224" s="189">
        <f>ROUND(G224*(H224),2)</f>
        <v>0</v>
      </c>
      <c r="N224" s="189">
        <v>1.47</v>
      </c>
      <c r="O224" s="189"/>
      <c r="P224" s="191"/>
      <c r="Q224" s="191"/>
      <c r="R224" s="191"/>
      <c r="S224" s="189">
        <f t="shared" si="28"/>
        <v>0</v>
      </c>
      <c r="T224" s="189"/>
      <c r="U224" s="189"/>
      <c r="V224" s="201"/>
      <c r="W224" s="53"/>
      <c r="Z224">
        <v>0</v>
      </c>
    </row>
    <row r="225" spans="1:26">
      <c r="A225" s="10"/>
      <c r="B225" s="212"/>
      <c r="C225" s="174">
        <v>711</v>
      </c>
      <c r="D225" s="386" t="s">
        <v>219</v>
      </c>
      <c r="E225" s="386"/>
      <c r="F225" s="10"/>
      <c r="G225" s="173"/>
      <c r="H225" s="140"/>
      <c r="I225" s="142">
        <f>ROUND((SUM(I208:I224))/1,2)</f>
        <v>0</v>
      </c>
      <c r="J225" s="10"/>
      <c r="K225" s="10"/>
      <c r="L225" s="10">
        <f>ROUND((SUM(L208:L224))/1,2)</f>
        <v>0</v>
      </c>
      <c r="M225" s="10">
        <f>ROUND((SUM(M208:M224))/1,2)</f>
        <v>0</v>
      </c>
      <c r="N225" s="10"/>
      <c r="O225" s="10"/>
      <c r="P225" s="10"/>
      <c r="Q225" s="10"/>
      <c r="R225" s="10"/>
      <c r="S225" s="10">
        <f>ROUND((SUM(S208:S224))/1,2)</f>
        <v>0.81</v>
      </c>
      <c r="T225" s="10"/>
      <c r="U225" s="10"/>
      <c r="V225" s="199">
        <f>ROUND((SUM(V208:V224))/1,2)</f>
        <v>0</v>
      </c>
      <c r="W225" s="217"/>
      <c r="X225" s="139"/>
      <c r="Y225" s="139"/>
      <c r="Z225" s="139"/>
    </row>
    <row r="226" spans="1:26">
      <c r="A226" s="1"/>
      <c r="B226" s="208"/>
      <c r="C226" s="1"/>
      <c r="D226" s="1"/>
      <c r="E226" s="1"/>
      <c r="F226" s="1"/>
      <c r="G226" s="167"/>
      <c r="H226" s="133"/>
      <c r="I226" s="133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200"/>
      <c r="W226" s="53"/>
    </row>
    <row r="227" spans="1:26">
      <c r="A227" s="10"/>
      <c r="B227" s="212"/>
      <c r="C227" s="174">
        <v>712</v>
      </c>
      <c r="D227" s="386" t="s">
        <v>220</v>
      </c>
      <c r="E227" s="386"/>
      <c r="F227" s="10"/>
      <c r="G227" s="173"/>
      <c r="H227" s="140"/>
      <c r="I227" s="14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97"/>
      <c r="W227" s="217"/>
      <c r="X227" s="139"/>
      <c r="Y227" s="139"/>
      <c r="Z227" s="139"/>
    </row>
    <row r="228" spans="1:26" ht="24.95" customHeight="1">
      <c r="A228" s="181"/>
      <c r="B228" s="394"/>
      <c r="C228" s="395" t="s">
        <v>432</v>
      </c>
      <c r="D228" s="396" t="s">
        <v>433</v>
      </c>
      <c r="E228" s="396"/>
      <c r="F228" s="415" t="s">
        <v>89</v>
      </c>
      <c r="G228" s="398">
        <v>79.55</v>
      </c>
      <c r="H228" s="397"/>
      <c r="I228" s="397">
        <f t="shared" ref="I228:I239" si="29">ROUND(G228*(H228),2)</f>
        <v>0</v>
      </c>
      <c r="J228" s="415">
        <f t="shared" ref="J228:J239" si="30">ROUND(G228*(N228),2)</f>
        <v>54.09</v>
      </c>
      <c r="K228" s="402">
        <f t="shared" ref="K228:K239" si="31">ROUND(G228*(O228),2)</f>
        <v>0</v>
      </c>
      <c r="L228" s="402">
        <f>ROUND(G228*(H228),2)</f>
        <v>0</v>
      </c>
      <c r="M228" s="402"/>
      <c r="N228" s="402">
        <v>0.68</v>
      </c>
      <c r="O228" s="402"/>
      <c r="P228" s="401"/>
      <c r="Q228" s="401"/>
      <c r="R228" s="401"/>
      <c r="S228" s="402">
        <f t="shared" ref="S228:S239" si="32">ROUND(G228*(P228),3)</f>
        <v>0</v>
      </c>
      <c r="T228" s="402"/>
      <c r="U228" s="402"/>
      <c r="V228" s="403"/>
      <c r="W228" s="53"/>
      <c r="Z228">
        <v>0</v>
      </c>
    </row>
    <row r="229" spans="1:26" ht="24.95" customHeight="1">
      <c r="A229" s="181"/>
      <c r="B229" s="213"/>
      <c r="C229" s="182" t="s">
        <v>434</v>
      </c>
      <c r="D229" s="391" t="s">
        <v>435</v>
      </c>
      <c r="E229" s="391"/>
      <c r="F229" s="175" t="s">
        <v>89</v>
      </c>
      <c r="G229" s="177">
        <v>45.55</v>
      </c>
      <c r="H229" s="176"/>
      <c r="I229" s="176">
        <f t="shared" si="29"/>
        <v>0</v>
      </c>
      <c r="J229" s="175">
        <f t="shared" si="30"/>
        <v>23.23</v>
      </c>
      <c r="K229" s="180">
        <f t="shared" si="31"/>
        <v>0</v>
      </c>
      <c r="L229" s="180">
        <f>ROUND(G229*(H229),2)</f>
        <v>0</v>
      </c>
      <c r="M229" s="180"/>
      <c r="N229" s="180">
        <v>0.51</v>
      </c>
      <c r="O229" s="180"/>
      <c r="P229" s="183"/>
      <c r="Q229" s="183"/>
      <c r="R229" s="183"/>
      <c r="S229" s="180">
        <f t="shared" si="32"/>
        <v>0</v>
      </c>
      <c r="T229" s="180"/>
      <c r="U229" s="180"/>
      <c r="V229" s="198"/>
      <c r="W229" s="53"/>
      <c r="Z229">
        <v>0</v>
      </c>
    </row>
    <row r="230" spans="1:26" ht="24.95" customHeight="1">
      <c r="A230" s="181"/>
      <c r="B230" s="213"/>
      <c r="C230" s="182" t="s">
        <v>436</v>
      </c>
      <c r="D230" s="391" t="s">
        <v>437</v>
      </c>
      <c r="E230" s="391"/>
      <c r="F230" s="175" t="s">
        <v>89</v>
      </c>
      <c r="G230" s="177">
        <v>45.55</v>
      </c>
      <c r="H230" s="176"/>
      <c r="I230" s="176">
        <f t="shared" si="29"/>
        <v>0</v>
      </c>
      <c r="J230" s="175">
        <f t="shared" si="30"/>
        <v>213.63</v>
      </c>
      <c r="K230" s="180">
        <f t="shared" si="31"/>
        <v>0</v>
      </c>
      <c r="L230" s="180">
        <f>ROUND(G230*(H230),2)</f>
        <v>0</v>
      </c>
      <c r="M230" s="180"/>
      <c r="N230" s="180">
        <v>4.6899999999999995</v>
      </c>
      <c r="O230" s="180"/>
      <c r="P230" s="183">
        <v>9.0000000000000006E-5</v>
      </c>
      <c r="Q230" s="183"/>
      <c r="R230" s="183">
        <v>9.0000000000000006E-5</v>
      </c>
      <c r="S230" s="180">
        <f t="shared" si="32"/>
        <v>4.0000000000000001E-3</v>
      </c>
      <c r="T230" s="180"/>
      <c r="U230" s="180"/>
      <c r="V230" s="198"/>
      <c r="W230" s="53"/>
      <c r="Z230">
        <v>0</v>
      </c>
    </row>
    <row r="231" spans="1:26" ht="24.95" customHeight="1">
      <c r="A231" s="181"/>
      <c r="B231" s="214"/>
      <c r="C231" s="190" t="s">
        <v>438</v>
      </c>
      <c r="D231" s="392" t="s">
        <v>439</v>
      </c>
      <c r="E231" s="392"/>
      <c r="F231" s="184" t="s">
        <v>414</v>
      </c>
      <c r="G231" s="186">
        <v>50.11</v>
      </c>
      <c r="H231" s="185"/>
      <c r="I231" s="185">
        <f t="shared" si="29"/>
        <v>0</v>
      </c>
      <c r="J231" s="184">
        <f t="shared" si="30"/>
        <v>403.89</v>
      </c>
      <c r="K231" s="189">
        <f t="shared" si="31"/>
        <v>0</v>
      </c>
      <c r="L231" s="189"/>
      <c r="M231" s="189">
        <f>ROUND(G231*(H231),2)</f>
        <v>0</v>
      </c>
      <c r="N231" s="189">
        <v>8.06</v>
      </c>
      <c r="O231" s="189"/>
      <c r="P231" s="191">
        <v>2.5000000000000001E-3</v>
      </c>
      <c r="Q231" s="191"/>
      <c r="R231" s="191">
        <v>2.5000000000000001E-3</v>
      </c>
      <c r="S231" s="189">
        <f t="shared" si="32"/>
        <v>0.125</v>
      </c>
      <c r="T231" s="189"/>
      <c r="U231" s="189"/>
      <c r="V231" s="201"/>
      <c r="W231" s="53"/>
      <c r="Z231">
        <v>0</v>
      </c>
    </row>
    <row r="232" spans="1:26" ht="24.95" customHeight="1">
      <c r="A232" s="181"/>
      <c r="B232" s="404"/>
      <c r="C232" s="405" t="s">
        <v>440</v>
      </c>
      <c r="D232" s="406" t="s">
        <v>441</v>
      </c>
      <c r="E232" s="406"/>
      <c r="F232" s="414" t="s">
        <v>411</v>
      </c>
      <c r="G232" s="408">
        <v>2</v>
      </c>
      <c r="H232" s="407"/>
      <c r="I232" s="407">
        <f t="shared" si="29"/>
        <v>0</v>
      </c>
      <c r="J232" s="414">
        <f t="shared" si="30"/>
        <v>110</v>
      </c>
      <c r="K232" s="412">
        <f t="shared" si="31"/>
        <v>0</v>
      </c>
      <c r="L232" s="412"/>
      <c r="M232" s="412">
        <f>ROUND(G232*(H232),2)</f>
        <v>0</v>
      </c>
      <c r="N232" s="412">
        <v>55</v>
      </c>
      <c r="O232" s="412"/>
      <c r="P232" s="411">
        <v>4.0000000000000001E-3</v>
      </c>
      <c r="Q232" s="411"/>
      <c r="R232" s="411">
        <v>4.0000000000000001E-3</v>
      </c>
      <c r="S232" s="412">
        <f t="shared" si="32"/>
        <v>8.0000000000000002E-3</v>
      </c>
      <c r="T232" s="412"/>
      <c r="U232" s="412"/>
      <c r="V232" s="413"/>
      <c r="W232" s="53"/>
      <c r="Z232">
        <v>0</v>
      </c>
    </row>
    <row r="233" spans="1:26" ht="35.1" customHeight="1">
      <c r="A233" s="181"/>
      <c r="B233" s="404"/>
      <c r="C233" s="405" t="s">
        <v>442</v>
      </c>
      <c r="D233" s="406" t="s">
        <v>443</v>
      </c>
      <c r="E233" s="406"/>
      <c r="F233" s="414" t="s">
        <v>89</v>
      </c>
      <c r="G233" s="408">
        <v>87.51</v>
      </c>
      <c r="H233" s="407"/>
      <c r="I233" s="407">
        <f t="shared" si="29"/>
        <v>0</v>
      </c>
      <c r="J233" s="414">
        <f t="shared" si="30"/>
        <v>576.69000000000005</v>
      </c>
      <c r="K233" s="412">
        <f t="shared" si="31"/>
        <v>0</v>
      </c>
      <c r="L233" s="412"/>
      <c r="M233" s="412">
        <f>ROUND(G233*(H233),2)</f>
        <v>0</v>
      </c>
      <c r="N233" s="412">
        <v>6.59</v>
      </c>
      <c r="O233" s="412"/>
      <c r="P233" s="411">
        <v>3.8800000000000002E-3</v>
      </c>
      <c r="Q233" s="411"/>
      <c r="R233" s="411">
        <v>3.8800000000000002E-3</v>
      </c>
      <c r="S233" s="412">
        <f t="shared" si="32"/>
        <v>0.34</v>
      </c>
      <c r="T233" s="412"/>
      <c r="U233" s="412"/>
      <c r="V233" s="413"/>
      <c r="W233" s="53"/>
      <c r="Z233">
        <v>0</v>
      </c>
    </row>
    <row r="234" spans="1:26" ht="24.95" customHeight="1">
      <c r="A234" s="181"/>
      <c r="B234" s="214"/>
      <c r="C234" s="190" t="s">
        <v>418</v>
      </c>
      <c r="D234" s="392" t="s">
        <v>444</v>
      </c>
      <c r="E234" s="392"/>
      <c r="F234" s="184" t="s">
        <v>89</v>
      </c>
      <c r="G234" s="186">
        <v>50.11</v>
      </c>
      <c r="H234" s="185"/>
      <c r="I234" s="185">
        <f t="shared" si="29"/>
        <v>0</v>
      </c>
      <c r="J234" s="184">
        <f t="shared" si="30"/>
        <v>58.13</v>
      </c>
      <c r="K234" s="189">
        <f t="shared" si="31"/>
        <v>0</v>
      </c>
      <c r="L234" s="189"/>
      <c r="M234" s="189">
        <f>ROUND(G234*(H234),2)</f>
        <v>0</v>
      </c>
      <c r="N234" s="189">
        <v>1.1599999999999999</v>
      </c>
      <c r="O234" s="189"/>
      <c r="P234" s="191">
        <v>4.0000000000000002E-4</v>
      </c>
      <c r="Q234" s="191"/>
      <c r="R234" s="191">
        <v>4.0000000000000002E-4</v>
      </c>
      <c r="S234" s="189">
        <f t="shared" si="32"/>
        <v>0.02</v>
      </c>
      <c r="T234" s="189"/>
      <c r="U234" s="189"/>
      <c r="V234" s="201"/>
      <c r="W234" s="53"/>
      <c r="Z234">
        <v>0</v>
      </c>
    </row>
    <row r="235" spans="1:26" ht="24.95" customHeight="1">
      <c r="A235" s="181"/>
      <c r="B235" s="394"/>
      <c r="C235" s="395" t="s">
        <v>445</v>
      </c>
      <c r="D235" s="396" t="s">
        <v>446</v>
      </c>
      <c r="E235" s="396"/>
      <c r="F235" s="415" t="s">
        <v>89</v>
      </c>
      <c r="G235" s="398">
        <v>34</v>
      </c>
      <c r="H235" s="397"/>
      <c r="I235" s="397">
        <f t="shared" si="29"/>
        <v>0</v>
      </c>
      <c r="J235" s="415">
        <f t="shared" si="30"/>
        <v>120.02</v>
      </c>
      <c r="K235" s="402">
        <f t="shared" si="31"/>
        <v>0</v>
      </c>
      <c r="L235" s="402">
        <f>ROUND(G235*(H235),2)</f>
        <v>0</v>
      </c>
      <c r="M235" s="402"/>
      <c r="N235" s="402">
        <v>3.5300000000000002</v>
      </c>
      <c r="O235" s="402"/>
      <c r="P235" s="401"/>
      <c r="Q235" s="401"/>
      <c r="R235" s="401"/>
      <c r="S235" s="402">
        <f t="shared" si="32"/>
        <v>0</v>
      </c>
      <c r="T235" s="402"/>
      <c r="U235" s="402"/>
      <c r="V235" s="403"/>
      <c r="W235" s="53"/>
      <c r="Z235">
        <v>0</v>
      </c>
    </row>
    <row r="236" spans="1:26" ht="24.95" customHeight="1">
      <c r="A236" s="181"/>
      <c r="B236" s="404"/>
      <c r="C236" s="405" t="s">
        <v>447</v>
      </c>
      <c r="D236" s="406" t="s">
        <v>448</v>
      </c>
      <c r="E236" s="406"/>
      <c r="F236" s="414" t="s">
        <v>290</v>
      </c>
      <c r="G236" s="408">
        <v>37.4</v>
      </c>
      <c r="H236" s="407"/>
      <c r="I236" s="407">
        <f t="shared" si="29"/>
        <v>0</v>
      </c>
      <c r="J236" s="414">
        <f t="shared" si="30"/>
        <v>243.1</v>
      </c>
      <c r="K236" s="412">
        <f t="shared" si="31"/>
        <v>0</v>
      </c>
      <c r="L236" s="412"/>
      <c r="M236" s="412">
        <f>ROUND(G236*(H236),2)</f>
        <v>0</v>
      </c>
      <c r="N236" s="412">
        <v>6.5</v>
      </c>
      <c r="O236" s="412"/>
      <c r="P236" s="411">
        <v>4.0000000000000001E-3</v>
      </c>
      <c r="Q236" s="411"/>
      <c r="R236" s="411">
        <v>4.0000000000000001E-3</v>
      </c>
      <c r="S236" s="412">
        <f t="shared" si="32"/>
        <v>0.15</v>
      </c>
      <c r="T236" s="412"/>
      <c r="U236" s="412"/>
      <c r="V236" s="413"/>
      <c r="W236" s="53"/>
      <c r="Z236">
        <v>0</v>
      </c>
    </row>
    <row r="237" spans="1:26" ht="24.95" customHeight="1">
      <c r="A237" s="181"/>
      <c r="B237" s="404"/>
      <c r="C237" s="405" t="s">
        <v>449</v>
      </c>
      <c r="D237" s="406" t="s">
        <v>450</v>
      </c>
      <c r="E237" s="406"/>
      <c r="F237" s="414" t="s">
        <v>290</v>
      </c>
      <c r="G237" s="408">
        <v>37.4</v>
      </c>
      <c r="H237" s="407"/>
      <c r="I237" s="407">
        <f t="shared" si="29"/>
        <v>0</v>
      </c>
      <c r="J237" s="414">
        <f t="shared" si="30"/>
        <v>276.76</v>
      </c>
      <c r="K237" s="412">
        <f t="shared" si="31"/>
        <v>0</v>
      </c>
      <c r="L237" s="412"/>
      <c r="M237" s="412">
        <f>ROUND(G237*(H237),2)</f>
        <v>0</v>
      </c>
      <c r="N237" s="412">
        <v>7.4</v>
      </c>
      <c r="O237" s="412"/>
      <c r="P237" s="411"/>
      <c r="Q237" s="411"/>
      <c r="R237" s="411"/>
      <c r="S237" s="412">
        <f t="shared" si="32"/>
        <v>0</v>
      </c>
      <c r="T237" s="412"/>
      <c r="U237" s="412"/>
      <c r="V237" s="413"/>
      <c r="W237" s="53"/>
      <c r="Z237">
        <v>0</v>
      </c>
    </row>
    <row r="238" spans="1:26" ht="24.95" customHeight="1">
      <c r="A238" s="181"/>
      <c r="B238" s="394"/>
      <c r="C238" s="395" t="s">
        <v>451</v>
      </c>
      <c r="D238" s="396" t="s">
        <v>452</v>
      </c>
      <c r="E238" s="396"/>
      <c r="F238" s="415" t="s">
        <v>140</v>
      </c>
      <c r="G238" s="398">
        <v>0.69564479999999995</v>
      </c>
      <c r="H238" s="397"/>
      <c r="I238" s="397">
        <f t="shared" si="29"/>
        <v>0</v>
      </c>
      <c r="J238" s="415">
        <f t="shared" si="30"/>
        <v>23.52</v>
      </c>
      <c r="K238" s="402">
        <f t="shared" si="31"/>
        <v>0</v>
      </c>
      <c r="L238" s="402">
        <f>ROUND(G238*(H238),2)</f>
        <v>0</v>
      </c>
      <c r="M238" s="402"/>
      <c r="N238" s="402">
        <v>33.81</v>
      </c>
      <c r="O238" s="402"/>
      <c r="P238" s="401"/>
      <c r="Q238" s="401"/>
      <c r="R238" s="401"/>
      <c r="S238" s="402">
        <f t="shared" si="32"/>
        <v>0</v>
      </c>
      <c r="T238" s="402"/>
      <c r="U238" s="402"/>
      <c r="V238" s="403"/>
      <c r="W238" s="53"/>
      <c r="Z238">
        <v>0</v>
      </c>
    </row>
    <row r="239" spans="1:26" ht="35.1" customHeight="1">
      <c r="A239" s="181"/>
      <c r="B239" s="394"/>
      <c r="C239" s="395" t="s">
        <v>453</v>
      </c>
      <c r="D239" s="396" t="s">
        <v>454</v>
      </c>
      <c r="E239" s="396"/>
      <c r="F239" s="415" t="s">
        <v>89</v>
      </c>
      <c r="G239" s="398">
        <v>11.55</v>
      </c>
      <c r="H239" s="397"/>
      <c r="I239" s="397">
        <f t="shared" si="29"/>
        <v>0</v>
      </c>
      <c r="J239" s="415">
        <f t="shared" si="30"/>
        <v>71.38</v>
      </c>
      <c r="K239" s="402">
        <f t="shared" si="31"/>
        <v>0</v>
      </c>
      <c r="L239" s="402">
        <f>ROUND(G239*(H239),2)</f>
        <v>0</v>
      </c>
      <c r="M239" s="402"/>
      <c r="N239" s="402">
        <v>6.18</v>
      </c>
      <c r="O239" s="402"/>
      <c r="P239" s="401">
        <v>4.2499999999999994E-3</v>
      </c>
      <c r="Q239" s="401"/>
      <c r="R239" s="401">
        <v>4.2499999999999994E-3</v>
      </c>
      <c r="S239" s="402">
        <f t="shared" si="32"/>
        <v>4.9000000000000002E-2</v>
      </c>
      <c r="T239" s="402"/>
      <c r="U239" s="402"/>
      <c r="V239" s="403"/>
      <c r="W239" s="53"/>
      <c r="Z239">
        <v>0</v>
      </c>
    </row>
    <row r="240" spans="1:26">
      <c r="A240" s="10"/>
      <c r="B240" s="212"/>
      <c r="C240" s="174">
        <v>712</v>
      </c>
      <c r="D240" s="386" t="s">
        <v>220</v>
      </c>
      <c r="E240" s="386"/>
      <c r="F240" s="10"/>
      <c r="G240" s="173"/>
      <c r="H240" s="140"/>
      <c r="I240" s="142">
        <f>ROUND((SUM(I227:I239))/1,2)</f>
        <v>0</v>
      </c>
      <c r="J240" s="10"/>
      <c r="K240" s="10"/>
      <c r="L240" s="10">
        <f>ROUND((SUM(L227:L239))/1,2)</f>
        <v>0</v>
      </c>
      <c r="M240" s="10">
        <f>ROUND((SUM(M227:M239))/1,2)</f>
        <v>0</v>
      </c>
      <c r="N240" s="10"/>
      <c r="O240" s="10"/>
      <c r="P240" s="10"/>
      <c r="Q240" s="10"/>
      <c r="R240" s="10"/>
      <c r="S240" s="10">
        <f>ROUND((SUM(S227:S239))/1,2)</f>
        <v>0.7</v>
      </c>
      <c r="T240" s="10"/>
      <c r="U240" s="10"/>
      <c r="V240" s="199">
        <f>ROUND((SUM(V227:V239))/1,2)</f>
        <v>0</v>
      </c>
      <c r="W240" s="217"/>
      <c r="X240" s="139"/>
      <c r="Y240" s="139"/>
      <c r="Z240" s="139"/>
    </row>
    <row r="241" spans="1:26">
      <c r="A241" s="1"/>
      <c r="B241" s="208"/>
      <c r="C241" s="1"/>
      <c r="D241" s="1"/>
      <c r="E241" s="1"/>
      <c r="F241" s="1"/>
      <c r="G241" s="167"/>
      <c r="H241" s="133"/>
      <c r="I241" s="133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200"/>
      <c r="W241" s="53"/>
    </row>
    <row r="242" spans="1:26">
      <c r="A242" s="10"/>
      <c r="B242" s="212"/>
      <c r="C242" s="174">
        <v>713</v>
      </c>
      <c r="D242" s="386" t="s">
        <v>221</v>
      </c>
      <c r="E242" s="386"/>
      <c r="F242" s="10"/>
      <c r="G242" s="173"/>
      <c r="H242" s="140"/>
      <c r="I242" s="14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97"/>
      <c r="W242" s="217"/>
      <c r="X242" s="139"/>
      <c r="Y242" s="139"/>
      <c r="Z242" s="139"/>
    </row>
    <row r="243" spans="1:26" ht="24.95" customHeight="1">
      <c r="A243" s="181"/>
      <c r="B243" s="213"/>
      <c r="C243" s="182" t="s">
        <v>455</v>
      </c>
      <c r="D243" s="391" t="s">
        <v>456</v>
      </c>
      <c r="E243" s="391"/>
      <c r="F243" s="175" t="s">
        <v>89</v>
      </c>
      <c r="G243" s="177">
        <v>298</v>
      </c>
      <c r="H243" s="176"/>
      <c r="I243" s="176">
        <f t="shared" ref="I243:I261" si="33">ROUND(G243*(H243),2)</f>
        <v>0</v>
      </c>
      <c r="J243" s="175">
        <f t="shared" ref="J243:J261" si="34">ROUND(G243*(N243),2)</f>
        <v>1656.88</v>
      </c>
      <c r="K243" s="180">
        <f t="shared" ref="K243:K261" si="35">ROUND(G243*(O243),2)</f>
        <v>0</v>
      </c>
      <c r="L243" s="180">
        <f>ROUND(G243*(H243),2)</f>
        <v>0</v>
      </c>
      <c r="M243" s="180"/>
      <c r="N243" s="180">
        <v>5.5600000000000005</v>
      </c>
      <c r="O243" s="180"/>
      <c r="P243" s="183"/>
      <c r="Q243" s="183"/>
      <c r="R243" s="183"/>
      <c r="S243" s="180">
        <f t="shared" ref="S243:S261" si="36">ROUND(G243*(P243),3)</f>
        <v>0</v>
      </c>
      <c r="T243" s="180"/>
      <c r="U243" s="180"/>
      <c r="V243" s="198"/>
      <c r="W243" s="53"/>
      <c r="Z243">
        <v>0</v>
      </c>
    </row>
    <row r="244" spans="1:26" ht="24.95" customHeight="1">
      <c r="A244" s="181"/>
      <c r="B244" s="213"/>
      <c r="C244" s="182" t="s">
        <v>457</v>
      </c>
      <c r="D244" s="391" t="s">
        <v>458</v>
      </c>
      <c r="E244" s="391"/>
      <c r="F244" s="175" t="s">
        <v>89</v>
      </c>
      <c r="G244" s="177">
        <v>31.8</v>
      </c>
      <c r="H244" s="176"/>
      <c r="I244" s="176">
        <f t="shared" si="33"/>
        <v>0</v>
      </c>
      <c r="J244" s="175">
        <f t="shared" si="34"/>
        <v>77.59</v>
      </c>
      <c r="K244" s="180">
        <f t="shared" si="35"/>
        <v>0</v>
      </c>
      <c r="L244" s="180">
        <f>ROUND(G244*(H244),2)</f>
        <v>0</v>
      </c>
      <c r="M244" s="180"/>
      <c r="N244" s="180">
        <v>2.44</v>
      </c>
      <c r="O244" s="180"/>
      <c r="P244" s="183">
        <v>2.9999999999999997E-4</v>
      </c>
      <c r="Q244" s="183"/>
      <c r="R244" s="183">
        <v>2.9999999999999997E-4</v>
      </c>
      <c r="S244" s="180">
        <f t="shared" si="36"/>
        <v>0.01</v>
      </c>
      <c r="T244" s="180"/>
      <c r="U244" s="180"/>
      <c r="V244" s="198"/>
      <c r="W244" s="53"/>
      <c r="Z244">
        <v>0</v>
      </c>
    </row>
    <row r="245" spans="1:26" ht="35.1" customHeight="1">
      <c r="A245" s="181"/>
      <c r="B245" s="214"/>
      <c r="C245" s="190" t="s">
        <v>459</v>
      </c>
      <c r="D245" s="392" t="s">
        <v>460</v>
      </c>
      <c r="E245" s="392"/>
      <c r="F245" s="184" t="s">
        <v>290</v>
      </c>
      <c r="G245" s="186">
        <v>66.8</v>
      </c>
      <c r="H245" s="185"/>
      <c r="I245" s="185">
        <f t="shared" si="33"/>
        <v>0</v>
      </c>
      <c r="J245" s="184">
        <f t="shared" si="34"/>
        <v>230.46</v>
      </c>
      <c r="K245" s="189">
        <f t="shared" si="35"/>
        <v>0</v>
      </c>
      <c r="L245" s="189"/>
      <c r="M245" s="189">
        <f>ROUND(G245*(H245),2)</f>
        <v>0</v>
      </c>
      <c r="N245" s="189">
        <v>3.45</v>
      </c>
      <c r="O245" s="189"/>
      <c r="P245" s="191">
        <v>1.1199999999999999E-3</v>
      </c>
      <c r="Q245" s="191"/>
      <c r="R245" s="191">
        <v>1.1199999999999999E-3</v>
      </c>
      <c r="S245" s="189">
        <f t="shared" si="36"/>
        <v>7.4999999999999997E-2</v>
      </c>
      <c r="T245" s="189"/>
      <c r="U245" s="189"/>
      <c r="V245" s="201"/>
      <c r="W245" s="53"/>
      <c r="Z245">
        <v>0</v>
      </c>
    </row>
    <row r="246" spans="1:26" ht="24.95" customHeight="1">
      <c r="A246" s="181"/>
      <c r="B246" s="214"/>
      <c r="C246" s="190" t="s">
        <v>461</v>
      </c>
      <c r="D246" s="392" t="s">
        <v>462</v>
      </c>
      <c r="E246" s="392"/>
      <c r="F246" s="184" t="s">
        <v>290</v>
      </c>
      <c r="G246" s="186">
        <v>298</v>
      </c>
      <c r="H246" s="185"/>
      <c r="I246" s="185">
        <f t="shared" si="33"/>
        <v>0</v>
      </c>
      <c r="J246" s="184">
        <f t="shared" si="34"/>
        <v>6958.3</v>
      </c>
      <c r="K246" s="189">
        <f t="shared" si="35"/>
        <v>0</v>
      </c>
      <c r="L246" s="189"/>
      <c r="M246" s="189">
        <f>ROUND(G246*(H246),2)</f>
        <v>0</v>
      </c>
      <c r="N246" s="189">
        <v>23.35</v>
      </c>
      <c r="O246" s="189"/>
      <c r="P246" s="191">
        <v>1.8E-3</v>
      </c>
      <c r="Q246" s="191"/>
      <c r="R246" s="191">
        <v>1.8E-3</v>
      </c>
      <c r="S246" s="189">
        <f t="shared" si="36"/>
        <v>0.53600000000000003</v>
      </c>
      <c r="T246" s="189"/>
      <c r="U246" s="189"/>
      <c r="V246" s="201"/>
      <c r="W246" s="53"/>
      <c r="Z246">
        <v>0</v>
      </c>
    </row>
    <row r="247" spans="1:26" ht="24.95" customHeight="1">
      <c r="A247" s="181"/>
      <c r="B247" s="214"/>
      <c r="C247" s="190" t="s">
        <v>463</v>
      </c>
      <c r="D247" s="392" t="s">
        <v>464</v>
      </c>
      <c r="E247" s="392"/>
      <c r="F247" s="184" t="s">
        <v>290</v>
      </c>
      <c r="G247" s="186">
        <v>298</v>
      </c>
      <c r="H247" s="185"/>
      <c r="I247" s="185">
        <f t="shared" si="33"/>
        <v>0</v>
      </c>
      <c r="J247" s="184">
        <f t="shared" si="34"/>
        <v>5051.1000000000004</v>
      </c>
      <c r="K247" s="189">
        <f t="shared" si="35"/>
        <v>0</v>
      </c>
      <c r="L247" s="189"/>
      <c r="M247" s="189">
        <f>ROUND(G247*(H247),2)</f>
        <v>0</v>
      </c>
      <c r="N247" s="189">
        <v>16.95</v>
      </c>
      <c r="O247" s="189"/>
      <c r="P247" s="191">
        <v>1.1999999999999999E-3</v>
      </c>
      <c r="Q247" s="191"/>
      <c r="R247" s="191">
        <v>1.1999999999999999E-3</v>
      </c>
      <c r="S247" s="189">
        <f t="shared" si="36"/>
        <v>0.35799999999999998</v>
      </c>
      <c r="T247" s="189"/>
      <c r="U247" s="189"/>
      <c r="V247" s="201"/>
      <c r="W247" s="53"/>
      <c r="Z247">
        <v>0</v>
      </c>
    </row>
    <row r="248" spans="1:26" ht="24.95" customHeight="1">
      <c r="A248" s="181"/>
      <c r="B248" s="213"/>
      <c r="C248" s="182" t="s">
        <v>465</v>
      </c>
      <c r="D248" s="391" t="s">
        <v>466</v>
      </c>
      <c r="E248" s="391"/>
      <c r="F248" s="175" t="s">
        <v>89</v>
      </c>
      <c r="G248" s="177">
        <v>111.12</v>
      </c>
      <c r="H248" s="176"/>
      <c r="I248" s="176">
        <f t="shared" si="33"/>
        <v>0</v>
      </c>
      <c r="J248" s="175">
        <f t="shared" si="34"/>
        <v>92.23</v>
      </c>
      <c r="K248" s="180">
        <f t="shared" si="35"/>
        <v>0</v>
      </c>
      <c r="L248" s="180">
        <f>ROUND(G248*(H248),2)</f>
        <v>0</v>
      </c>
      <c r="M248" s="180"/>
      <c r="N248" s="180">
        <v>0.83</v>
      </c>
      <c r="O248" s="180"/>
      <c r="P248" s="183"/>
      <c r="Q248" s="183"/>
      <c r="R248" s="183"/>
      <c r="S248" s="180">
        <f t="shared" si="36"/>
        <v>0</v>
      </c>
      <c r="T248" s="180"/>
      <c r="U248" s="180"/>
      <c r="V248" s="198"/>
      <c r="W248" s="53"/>
      <c r="Z248">
        <v>0</v>
      </c>
    </row>
    <row r="249" spans="1:26" ht="24.95" customHeight="1">
      <c r="A249" s="181"/>
      <c r="B249" s="214"/>
      <c r="C249" s="190" t="s">
        <v>467</v>
      </c>
      <c r="D249" s="392" t="s">
        <v>468</v>
      </c>
      <c r="E249" s="392"/>
      <c r="F249" s="184" t="s">
        <v>290</v>
      </c>
      <c r="G249" s="186">
        <v>13.35</v>
      </c>
      <c r="H249" s="185"/>
      <c r="I249" s="185">
        <f t="shared" si="33"/>
        <v>0</v>
      </c>
      <c r="J249" s="184">
        <f t="shared" si="34"/>
        <v>86.11</v>
      </c>
      <c r="K249" s="189">
        <f t="shared" si="35"/>
        <v>0</v>
      </c>
      <c r="L249" s="189"/>
      <c r="M249" s="189">
        <f>ROUND(G249*(H249),2)</f>
        <v>0</v>
      </c>
      <c r="N249" s="189">
        <v>6.45</v>
      </c>
      <c r="O249" s="189"/>
      <c r="P249" s="191"/>
      <c r="Q249" s="191"/>
      <c r="R249" s="191"/>
      <c r="S249" s="189">
        <f t="shared" si="36"/>
        <v>0</v>
      </c>
      <c r="T249" s="189"/>
      <c r="U249" s="189"/>
      <c r="V249" s="201"/>
      <c r="W249" s="53"/>
      <c r="Z249">
        <v>0</v>
      </c>
    </row>
    <row r="250" spans="1:26" ht="24.95" customHeight="1">
      <c r="A250" s="181"/>
      <c r="B250" s="213"/>
      <c r="C250" s="182" t="s">
        <v>469</v>
      </c>
      <c r="D250" s="391" t="s">
        <v>470</v>
      </c>
      <c r="E250" s="391"/>
      <c r="F250" s="175" t="s">
        <v>89</v>
      </c>
      <c r="G250" s="177">
        <v>487.58</v>
      </c>
      <c r="H250" s="176"/>
      <c r="I250" s="176">
        <f t="shared" si="33"/>
        <v>0</v>
      </c>
      <c r="J250" s="175">
        <f t="shared" si="34"/>
        <v>819.13</v>
      </c>
      <c r="K250" s="180">
        <f t="shared" si="35"/>
        <v>0</v>
      </c>
      <c r="L250" s="180">
        <f>ROUND(G250*(H250),2)</f>
        <v>0</v>
      </c>
      <c r="M250" s="180"/>
      <c r="N250" s="180">
        <v>1.6800000000000002</v>
      </c>
      <c r="O250" s="180"/>
      <c r="P250" s="183"/>
      <c r="Q250" s="183"/>
      <c r="R250" s="183"/>
      <c r="S250" s="180">
        <f t="shared" si="36"/>
        <v>0</v>
      </c>
      <c r="T250" s="180"/>
      <c r="U250" s="180"/>
      <c r="V250" s="198"/>
      <c r="W250" s="53"/>
      <c r="Z250">
        <v>0</v>
      </c>
    </row>
    <row r="251" spans="1:26" ht="24.95" customHeight="1">
      <c r="A251" s="181"/>
      <c r="B251" s="214"/>
      <c r="C251" s="190" t="s">
        <v>471</v>
      </c>
      <c r="D251" s="392" t="s">
        <v>472</v>
      </c>
      <c r="E251" s="392"/>
      <c r="F251" s="184" t="s">
        <v>290</v>
      </c>
      <c r="G251" s="186">
        <v>494.97</v>
      </c>
      <c r="H251" s="185"/>
      <c r="I251" s="185">
        <f t="shared" si="33"/>
        <v>0</v>
      </c>
      <c r="J251" s="184">
        <f t="shared" si="34"/>
        <v>3568.73</v>
      </c>
      <c r="K251" s="189">
        <f t="shared" si="35"/>
        <v>0</v>
      </c>
      <c r="L251" s="189"/>
      <c r="M251" s="189">
        <f>ROUND(G251*(H251),2)</f>
        <v>0</v>
      </c>
      <c r="N251" s="189">
        <v>7.21</v>
      </c>
      <c r="O251" s="189"/>
      <c r="P251" s="191">
        <v>2.5500000000000002E-3</v>
      </c>
      <c r="Q251" s="191"/>
      <c r="R251" s="191">
        <v>2.5500000000000002E-3</v>
      </c>
      <c r="S251" s="189">
        <f t="shared" si="36"/>
        <v>1.262</v>
      </c>
      <c r="T251" s="189"/>
      <c r="U251" s="189"/>
      <c r="V251" s="201"/>
      <c r="W251" s="53"/>
      <c r="Z251">
        <v>0</v>
      </c>
    </row>
    <row r="252" spans="1:26" ht="24.95" customHeight="1">
      <c r="A252" s="181"/>
      <c r="B252" s="214"/>
      <c r="C252" s="190" t="s">
        <v>473</v>
      </c>
      <c r="D252" s="392" t="s">
        <v>474</v>
      </c>
      <c r="E252" s="392"/>
      <c r="F252" s="184" t="s">
        <v>290</v>
      </c>
      <c r="G252" s="186">
        <v>48.28</v>
      </c>
      <c r="H252" s="185"/>
      <c r="I252" s="185">
        <f t="shared" si="33"/>
        <v>0</v>
      </c>
      <c r="J252" s="184">
        <f t="shared" si="34"/>
        <v>139.05000000000001</v>
      </c>
      <c r="K252" s="189">
        <f t="shared" si="35"/>
        <v>0</v>
      </c>
      <c r="L252" s="189"/>
      <c r="M252" s="189">
        <f>ROUND(G252*(H252),2)</f>
        <v>0</v>
      </c>
      <c r="N252" s="189">
        <v>2.88</v>
      </c>
      <c r="O252" s="189"/>
      <c r="P252" s="191">
        <v>1.0200000000000001E-3</v>
      </c>
      <c r="Q252" s="191"/>
      <c r="R252" s="191">
        <v>1.0200000000000001E-3</v>
      </c>
      <c r="S252" s="189">
        <f t="shared" si="36"/>
        <v>4.9000000000000002E-2</v>
      </c>
      <c r="T252" s="189"/>
      <c r="U252" s="189"/>
      <c r="V252" s="201"/>
      <c r="W252" s="53"/>
      <c r="Z252">
        <v>0</v>
      </c>
    </row>
    <row r="253" spans="1:26" ht="24.95" customHeight="1">
      <c r="A253" s="181"/>
      <c r="B253" s="214"/>
      <c r="C253" s="190" t="s">
        <v>475</v>
      </c>
      <c r="D253" s="392" t="s">
        <v>476</v>
      </c>
      <c r="E253" s="392"/>
      <c r="F253" s="184" t="s">
        <v>290</v>
      </c>
      <c r="G253" s="186">
        <v>397.86</v>
      </c>
      <c r="H253" s="185"/>
      <c r="I253" s="185">
        <f t="shared" si="33"/>
        <v>0</v>
      </c>
      <c r="J253" s="184">
        <f t="shared" si="34"/>
        <v>1436.27</v>
      </c>
      <c r="K253" s="189">
        <f t="shared" si="35"/>
        <v>0</v>
      </c>
      <c r="L253" s="189"/>
      <c r="M253" s="189">
        <f>ROUND(G253*(H253),2)</f>
        <v>0</v>
      </c>
      <c r="N253" s="189">
        <v>3.61</v>
      </c>
      <c r="O253" s="189"/>
      <c r="P253" s="191">
        <v>1.2750000000000001E-3</v>
      </c>
      <c r="Q253" s="191"/>
      <c r="R253" s="191">
        <v>1.2750000000000001E-3</v>
      </c>
      <c r="S253" s="189">
        <f t="shared" si="36"/>
        <v>0.50700000000000001</v>
      </c>
      <c r="T253" s="189"/>
      <c r="U253" s="189"/>
      <c r="V253" s="201"/>
      <c r="W253" s="53"/>
      <c r="Z253">
        <v>0</v>
      </c>
    </row>
    <row r="254" spans="1:26" ht="24.95" customHeight="1">
      <c r="A254" s="181"/>
      <c r="B254" s="213"/>
      <c r="C254" s="182" t="s">
        <v>477</v>
      </c>
      <c r="D254" s="391" t="s">
        <v>478</v>
      </c>
      <c r="E254" s="391"/>
      <c r="F254" s="175" t="s">
        <v>140</v>
      </c>
      <c r="G254" s="177">
        <v>9.5463676999999993</v>
      </c>
      <c r="H254" s="176"/>
      <c r="I254" s="176">
        <f t="shared" si="33"/>
        <v>0</v>
      </c>
      <c r="J254" s="175">
        <f t="shared" si="34"/>
        <v>317.61</v>
      </c>
      <c r="K254" s="180">
        <f t="shared" si="35"/>
        <v>0</v>
      </c>
      <c r="L254" s="180">
        <f>ROUND(G254*(H254),2)</f>
        <v>0</v>
      </c>
      <c r="M254" s="180"/>
      <c r="N254" s="180">
        <v>33.270000000000003</v>
      </c>
      <c r="O254" s="180"/>
      <c r="P254" s="183"/>
      <c r="Q254" s="183"/>
      <c r="R254" s="183"/>
      <c r="S254" s="180">
        <f t="shared" si="36"/>
        <v>0</v>
      </c>
      <c r="T254" s="180"/>
      <c r="U254" s="180"/>
      <c r="V254" s="198"/>
      <c r="W254" s="53"/>
      <c r="Z254">
        <v>0</v>
      </c>
    </row>
    <row r="255" spans="1:26" ht="24.95" customHeight="1">
      <c r="A255" s="181"/>
      <c r="B255" s="214"/>
      <c r="C255" s="190" t="s">
        <v>479</v>
      </c>
      <c r="D255" s="392" t="s">
        <v>480</v>
      </c>
      <c r="E255" s="392"/>
      <c r="F255" s="184" t="s">
        <v>89</v>
      </c>
      <c r="G255" s="186">
        <v>494.97</v>
      </c>
      <c r="H255" s="185"/>
      <c r="I255" s="185">
        <f t="shared" si="33"/>
        <v>0</v>
      </c>
      <c r="J255" s="184">
        <f t="shared" si="34"/>
        <v>415.77</v>
      </c>
      <c r="K255" s="189">
        <f t="shared" si="35"/>
        <v>0</v>
      </c>
      <c r="L255" s="189"/>
      <c r="M255" s="189">
        <f>ROUND(G255*(H255),2)</f>
        <v>0</v>
      </c>
      <c r="N255" s="189">
        <v>0.84</v>
      </c>
      <c r="O255" s="189"/>
      <c r="P255" s="191">
        <v>1.1E-4</v>
      </c>
      <c r="Q255" s="191"/>
      <c r="R255" s="191">
        <v>1.1E-4</v>
      </c>
      <c r="S255" s="189">
        <f t="shared" si="36"/>
        <v>5.3999999999999999E-2</v>
      </c>
      <c r="T255" s="189"/>
      <c r="U255" s="189"/>
      <c r="V255" s="201"/>
      <c r="W255" s="53"/>
      <c r="Z255">
        <v>0</v>
      </c>
    </row>
    <row r="256" spans="1:26" ht="24.95" customHeight="1">
      <c r="A256" s="181"/>
      <c r="B256" s="214"/>
      <c r="C256" s="190" t="s">
        <v>481</v>
      </c>
      <c r="D256" s="392" t="s">
        <v>482</v>
      </c>
      <c r="E256" s="392"/>
      <c r="F256" s="184" t="s">
        <v>89</v>
      </c>
      <c r="G256" s="186">
        <v>67.900000000000006</v>
      </c>
      <c r="H256" s="185"/>
      <c r="I256" s="185">
        <f t="shared" si="33"/>
        <v>0</v>
      </c>
      <c r="J256" s="184">
        <f t="shared" si="34"/>
        <v>82.16</v>
      </c>
      <c r="K256" s="189">
        <f t="shared" si="35"/>
        <v>0</v>
      </c>
      <c r="L256" s="189"/>
      <c r="M256" s="189">
        <f>ROUND(G256*(H256),2)</f>
        <v>0</v>
      </c>
      <c r="N256" s="189">
        <v>1.21</v>
      </c>
      <c r="O256" s="189"/>
      <c r="P256" s="191">
        <v>2.0000000000000002E-5</v>
      </c>
      <c r="Q256" s="191"/>
      <c r="R256" s="191">
        <v>2.0000000000000002E-5</v>
      </c>
      <c r="S256" s="189">
        <f t="shared" si="36"/>
        <v>1E-3</v>
      </c>
      <c r="T256" s="189"/>
      <c r="U256" s="189"/>
      <c r="V256" s="201"/>
      <c r="W256" s="53"/>
      <c r="Z256">
        <v>0</v>
      </c>
    </row>
    <row r="257" spans="1:26" ht="24.95" customHeight="1">
      <c r="A257" s="181"/>
      <c r="B257" s="213"/>
      <c r="C257" s="182" t="s">
        <v>483</v>
      </c>
      <c r="D257" s="391" t="s">
        <v>484</v>
      </c>
      <c r="E257" s="391"/>
      <c r="F257" s="175" t="s">
        <v>89</v>
      </c>
      <c r="G257" s="177">
        <v>556.70000000000005</v>
      </c>
      <c r="H257" s="176"/>
      <c r="I257" s="176">
        <f t="shared" si="33"/>
        <v>0</v>
      </c>
      <c r="J257" s="175">
        <f t="shared" si="34"/>
        <v>773.81</v>
      </c>
      <c r="K257" s="180">
        <f t="shared" si="35"/>
        <v>0</v>
      </c>
      <c r="L257" s="180">
        <f>ROUND(G257*(H257),2)</f>
        <v>0</v>
      </c>
      <c r="M257" s="180"/>
      <c r="N257" s="180">
        <v>1.3900000000000001</v>
      </c>
      <c r="O257" s="180"/>
      <c r="P257" s="183">
        <v>1.1E-4</v>
      </c>
      <c r="Q257" s="183"/>
      <c r="R257" s="183">
        <v>1.1E-4</v>
      </c>
      <c r="S257" s="180">
        <f t="shared" si="36"/>
        <v>6.0999999999999999E-2</v>
      </c>
      <c r="T257" s="180"/>
      <c r="U257" s="180"/>
      <c r="V257" s="198"/>
      <c r="W257" s="53"/>
      <c r="Z257">
        <v>0</v>
      </c>
    </row>
    <row r="258" spans="1:26" ht="24.95" customHeight="1">
      <c r="A258" s="181"/>
      <c r="B258" s="404"/>
      <c r="C258" s="405" t="s">
        <v>485</v>
      </c>
      <c r="D258" s="406" t="s">
        <v>486</v>
      </c>
      <c r="E258" s="406"/>
      <c r="F258" s="414" t="s">
        <v>239</v>
      </c>
      <c r="G258" s="408">
        <v>13.2</v>
      </c>
      <c r="H258" s="407"/>
      <c r="I258" s="407">
        <f t="shared" si="33"/>
        <v>0</v>
      </c>
      <c r="J258" s="414">
        <f t="shared" si="34"/>
        <v>1807.34</v>
      </c>
      <c r="K258" s="412">
        <f t="shared" si="35"/>
        <v>0</v>
      </c>
      <c r="L258" s="412"/>
      <c r="M258" s="412">
        <f>ROUND(G258*(H258),2)</f>
        <v>0</v>
      </c>
      <c r="N258" s="412">
        <v>136.91999999999999</v>
      </c>
      <c r="O258" s="412"/>
      <c r="P258" s="411"/>
      <c r="Q258" s="411"/>
      <c r="R258" s="411"/>
      <c r="S258" s="412">
        <f t="shared" si="36"/>
        <v>0</v>
      </c>
      <c r="T258" s="412"/>
      <c r="U258" s="412"/>
      <c r="V258" s="413"/>
      <c r="W258" s="53"/>
      <c r="Z258">
        <v>0</v>
      </c>
    </row>
    <row r="259" spans="1:26" ht="24.95" customHeight="1">
      <c r="A259" s="181"/>
      <c r="B259" s="404"/>
      <c r="C259" s="405" t="s">
        <v>487</v>
      </c>
      <c r="D259" s="406" t="s">
        <v>488</v>
      </c>
      <c r="E259" s="406"/>
      <c r="F259" s="414" t="s">
        <v>94</v>
      </c>
      <c r="G259" s="408">
        <v>9.5</v>
      </c>
      <c r="H259" s="407"/>
      <c r="I259" s="407">
        <f t="shared" si="33"/>
        <v>0</v>
      </c>
      <c r="J259" s="414">
        <f t="shared" si="34"/>
        <v>4043.49</v>
      </c>
      <c r="K259" s="412">
        <f t="shared" si="35"/>
        <v>0</v>
      </c>
      <c r="L259" s="412"/>
      <c r="M259" s="412">
        <f>ROUND(G259*(H259),2)</f>
        <v>0</v>
      </c>
      <c r="N259" s="412">
        <v>425.63</v>
      </c>
      <c r="O259" s="412"/>
      <c r="P259" s="411"/>
      <c r="Q259" s="411"/>
      <c r="R259" s="411"/>
      <c r="S259" s="412">
        <f t="shared" si="36"/>
        <v>0</v>
      </c>
      <c r="T259" s="412"/>
      <c r="U259" s="412"/>
      <c r="V259" s="413"/>
      <c r="W259" s="53"/>
      <c r="Z259">
        <v>0</v>
      </c>
    </row>
    <row r="260" spans="1:26" ht="35.1" customHeight="1">
      <c r="A260" s="181"/>
      <c r="B260" s="394"/>
      <c r="C260" s="395" t="s">
        <v>489</v>
      </c>
      <c r="D260" s="396" t="s">
        <v>490</v>
      </c>
      <c r="E260" s="396"/>
      <c r="F260" s="415" t="s">
        <v>89</v>
      </c>
      <c r="G260" s="398">
        <v>391</v>
      </c>
      <c r="H260" s="397"/>
      <c r="I260" s="397">
        <f t="shared" si="33"/>
        <v>0</v>
      </c>
      <c r="J260" s="415">
        <f t="shared" si="34"/>
        <v>383.18</v>
      </c>
      <c r="K260" s="402">
        <f t="shared" si="35"/>
        <v>0</v>
      </c>
      <c r="L260" s="402">
        <f>ROUND(G260*(H260),2)</f>
        <v>0</v>
      </c>
      <c r="M260" s="402"/>
      <c r="N260" s="402">
        <v>0.98</v>
      </c>
      <c r="O260" s="402"/>
      <c r="P260" s="401"/>
      <c r="Q260" s="401"/>
      <c r="R260" s="401"/>
      <c r="S260" s="402">
        <f t="shared" si="36"/>
        <v>0</v>
      </c>
      <c r="T260" s="402"/>
      <c r="U260" s="402"/>
      <c r="V260" s="403"/>
      <c r="W260" s="53"/>
      <c r="Z260">
        <v>0</v>
      </c>
    </row>
    <row r="261" spans="1:26" ht="24.95" customHeight="1">
      <c r="A261" s="181"/>
      <c r="B261" s="214"/>
      <c r="C261" s="190" t="s">
        <v>491</v>
      </c>
      <c r="D261" s="392" t="s">
        <v>492</v>
      </c>
      <c r="E261" s="392"/>
      <c r="F261" s="184" t="s">
        <v>290</v>
      </c>
      <c r="G261" s="186">
        <v>48.38</v>
      </c>
      <c r="H261" s="185"/>
      <c r="I261" s="185">
        <f t="shared" si="33"/>
        <v>0</v>
      </c>
      <c r="J261" s="184">
        <f t="shared" si="34"/>
        <v>408.81</v>
      </c>
      <c r="K261" s="189">
        <f t="shared" si="35"/>
        <v>0</v>
      </c>
      <c r="L261" s="189"/>
      <c r="M261" s="189">
        <f>ROUND(G261*(H261),2)</f>
        <v>0</v>
      </c>
      <c r="N261" s="189">
        <v>8.4499999999999993</v>
      </c>
      <c r="O261" s="189"/>
      <c r="P261" s="191">
        <v>6.0000000000000001E-3</v>
      </c>
      <c r="Q261" s="191"/>
      <c r="R261" s="191">
        <v>6.0000000000000001E-3</v>
      </c>
      <c r="S261" s="189">
        <f t="shared" si="36"/>
        <v>0.28999999999999998</v>
      </c>
      <c r="T261" s="189"/>
      <c r="U261" s="189"/>
      <c r="V261" s="201"/>
      <c r="W261" s="53"/>
      <c r="Z261">
        <v>0</v>
      </c>
    </row>
    <row r="262" spans="1:26">
      <c r="A262" s="10"/>
      <c r="B262" s="212"/>
      <c r="C262" s="174">
        <v>713</v>
      </c>
      <c r="D262" s="386" t="s">
        <v>221</v>
      </c>
      <c r="E262" s="386"/>
      <c r="F262" s="10"/>
      <c r="G262" s="173"/>
      <c r="H262" s="140"/>
      <c r="I262" s="142">
        <f>ROUND((SUM(I242:I261))/1,2)</f>
        <v>0</v>
      </c>
      <c r="J262" s="10"/>
      <c r="K262" s="10"/>
      <c r="L262" s="10">
        <f>ROUND((SUM(L242:L261))/1,2)</f>
        <v>0</v>
      </c>
      <c r="M262" s="10">
        <f>ROUND((SUM(M242:M261))/1,2)</f>
        <v>0</v>
      </c>
      <c r="N262" s="10"/>
      <c r="O262" s="10"/>
      <c r="P262" s="10"/>
      <c r="Q262" s="10"/>
      <c r="R262" s="10"/>
      <c r="S262" s="10">
        <f>ROUND((SUM(S242:S261))/1,2)</f>
        <v>3.2</v>
      </c>
      <c r="T262" s="10"/>
      <c r="U262" s="10"/>
      <c r="V262" s="199">
        <f>ROUND((SUM(V242:V261))/1,2)</f>
        <v>0</v>
      </c>
      <c r="W262" s="217"/>
      <c r="X262" s="139"/>
      <c r="Y262" s="139"/>
      <c r="Z262" s="139"/>
    </row>
    <row r="263" spans="1:26">
      <c r="A263" s="1"/>
      <c r="B263" s="208"/>
      <c r="C263" s="1"/>
      <c r="D263" s="1"/>
      <c r="E263" s="1"/>
      <c r="F263" s="1"/>
      <c r="G263" s="167"/>
      <c r="H263" s="133"/>
      <c r="I263" s="133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200"/>
      <c r="W263" s="53"/>
    </row>
    <row r="264" spans="1:26">
      <c r="A264" s="10"/>
      <c r="B264" s="212"/>
      <c r="C264" s="174">
        <v>762</v>
      </c>
      <c r="D264" s="386" t="s">
        <v>65</v>
      </c>
      <c r="E264" s="386"/>
      <c r="F264" s="10"/>
      <c r="G264" s="173"/>
      <c r="H264" s="140"/>
      <c r="I264" s="14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97"/>
      <c r="W264" s="217"/>
      <c r="X264" s="139"/>
      <c r="Y264" s="139"/>
      <c r="Z264" s="139"/>
    </row>
    <row r="265" spans="1:26" ht="35.1" customHeight="1">
      <c r="A265" s="181"/>
      <c r="B265" s="213"/>
      <c r="C265" s="182" t="s">
        <v>493</v>
      </c>
      <c r="D265" s="391" t="s">
        <v>494</v>
      </c>
      <c r="E265" s="391"/>
      <c r="F265" s="175" t="s">
        <v>159</v>
      </c>
      <c r="G265" s="177">
        <v>105</v>
      </c>
      <c r="H265" s="176"/>
      <c r="I265" s="176">
        <f t="shared" ref="I265:I277" si="37">ROUND(G265*(H265),2)</f>
        <v>0</v>
      </c>
      <c r="J265" s="175">
        <f t="shared" ref="J265:J277" si="38">ROUND(G265*(N265),2)</f>
        <v>257.25</v>
      </c>
      <c r="K265" s="180">
        <f t="shared" ref="K265:K277" si="39">ROUND(G265*(O265),2)</f>
        <v>0</v>
      </c>
      <c r="L265" s="180">
        <f>ROUND(G265*(H265),2)</f>
        <v>0</v>
      </c>
      <c r="M265" s="180"/>
      <c r="N265" s="180">
        <v>2.4500000000000002</v>
      </c>
      <c r="O265" s="180"/>
      <c r="P265" s="183"/>
      <c r="Q265" s="183"/>
      <c r="R265" s="183"/>
      <c r="S265" s="180">
        <f t="shared" ref="S265:S277" si="40">ROUND(G265*(P265),3)</f>
        <v>0</v>
      </c>
      <c r="T265" s="180"/>
      <c r="U265" s="180"/>
      <c r="V265" s="198"/>
      <c r="W265" s="53"/>
      <c r="Z265">
        <v>0</v>
      </c>
    </row>
    <row r="266" spans="1:26" ht="24.95" customHeight="1">
      <c r="A266" s="181"/>
      <c r="B266" s="214"/>
      <c r="C266" s="190" t="s">
        <v>160</v>
      </c>
      <c r="D266" s="392" t="s">
        <v>495</v>
      </c>
      <c r="E266" s="392"/>
      <c r="F266" s="184" t="s">
        <v>94</v>
      </c>
      <c r="G266" s="186">
        <v>8.81</v>
      </c>
      <c r="H266" s="185"/>
      <c r="I266" s="185">
        <f t="shared" si="37"/>
        <v>0</v>
      </c>
      <c r="J266" s="184">
        <f t="shared" si="38"/>
        <v>2213.9499999999998</v>
      </c>
      <c r="K266" s="189">
        <f t="shared" si="39"/>
        <v>0</v>
      </c>
      <c r="L266" s="189"/>
      <c r="M266" s="189">
        <f>ROUND(G266*(H266),2)</f>
        <v>0</v>
      </c>
      <c r="N266" s="189">
        <v>251.3</v>
      </c>
      <c r="O266" s="189"/>
      <c r="P266" s="191">
        <v>0.55000000000000004</v>
      </c>
      <c r="Q266" s="191"/>
      <c r="R266" s="191">
        <v>0.55000000000000004</v>
      </c>
      <c r="S266" s="189">
        <f t="shared" si="40"/>
        <v>4.8460000000000001</v>
      </c>
      <c r="T266" s="189"/>
      <c r="U266" s="189"/>
      <c r="V266" s="201"/>
      <c r="W266" s="53"/>
      <c r="Z266">
        <v>0</v>
      </c>
    </row>
    <row r="267" spans="1:26" ht="24.95" customHeight="1">
      <c r="A267" s="181"/>
      <c r="B267" s="213"/>
      <c r="C267" s="182" t="s">
        <v>496</v>
      </c>
      <c r="D267" s="391" t="s">
        <v>497</v>
      </c>
      <c r="E267" s="391"/>
      <c r="F267" s="175" t="s">
        <v>89</v>
      </c>
      <c r="G267" s="177">
        <v>13.35</v>
      </c>
      <c r="H267" s="176"/>
      <c r="I267" s="176">
        <f t="shared" si="37"/>
        <v>0</v>
      </c>
      <c r="J267" s="175">
        <f t="shared" si="38"/>
        <v>500.49</v>
      </c>
      <c r="K267" s="180">
        <f t="shared" si="39"/>
        <v>0</v>
      </c>
      <c r="L267" s="180">
        <f t="shared" ref="L267:L276" si="41">ROUND(G267*(H267),2)</f>
        <v>0</v>
      </c>
      <c r="M267" s="180"/>
      <c r="N267" s="180">
        <v>37.49</v>
      </c>
      <c r="O267" s="180"/>
      <c r="P267" s="183">
        <v>1.6310000000000002E-2</v>
      </c>
      <c r="Q267" s="183"/>
      <c r="R267" s="183">
        <v>1.6310000000000002E-2</v>
      </c>
      <c r="S267" s="180">
        <f t="shared" si="40"/>
        <v>0.218</v>
      </c>
      <c r="T267" s="180"/>
      <c r="U267" s="180"/>
      <c r="V267" s="198"/>
      <c r="W267" s="53"/>
      <c r="Z267">
        <v>0</v>
      </c>
    </row>
    <row r="268" spans="1:26" ht="24.95" customHeight="1">
      <c r="A268" s="181"/>
      <c r="B268" s="394"/>
      <c r="C268" s="395" t="s">
        <v>498</v>
      </c>
      <c r="D268" s="396" t="s">
        <v>499</v>
      </c>
      <c r="E268" s="396"/>
      <c r="F268" s="415" t="s">
        <v>89</v>
      </c>
      <c r="G268" s="398">
        <v>377</v>
      </c>
      <c r="H268" s="397"/>
      <c r="I268" s="397">
        <f t="shared" si="37"/>
        <v>0</v>
      </c>
      <c r="J268" s="415">
        <f t="shared" si="38"/>
        <v>6966.96</v>
      </c>
      <c r="K268" s="402">
        <f t="shared" si="39"/>
        <v>0</v>
      </c>
      <c r="L268" s="402">
        <f t="shared" si="41"/>
        <v>0</v>
      </c>
      <c r="M268" s="402"/>
      <c r="N268" s="402">
        <v>18.48</v>
      </c>
      <c r="O268" s="402"/>
      <c r="P268" s="401">
        <v>1.6039999999999999E-2</v>
      </c>
      <c r="Q268" s="401"/>
      <c r="R268" s="401">
        <v>1.6039999999999999E-2</v>
      </c>
      <c r="S268" s="402">
        <f t="shared" si="40"/>
        <v>6.0469999999999997</v>
      </c>
      <c r="T268" s="402"/>
      <c r="U268" s="402"/>
      <c r="V268" s="403"/>
      <c r="W268" s="53"/>
      <c r="Z268">
        <v>0</v>
      </c>
    </row>
    <row r="269" spans="1:26" ht="24.95" customHeight="1">
      <c r="A269" s="181"/>
      <c r="B269" s="394"/>
      <c r="C269" s="395" t="s">
        <v>500</v>
      </c>
      <c r="D269" s="396" t="s">
        <v>501</v>
      </c>
      <c r="E269" s="396"/>
      <c r="F269" s="415" t="s">
        <v>89</v>
      </c>
      <c r="G269" s="398">
        <v>63.6</v>
      </c>
      <c r="H269" s="397"/>
      <c r="I269" s="397">
        <f t="shared" si="37"/>
        <v>0</v>
      </c>
      <c r="J269" s="415">
        <f t="shared" si="38"/>
        <v>662.08</v>
      </c>
      <c r="K269" s="402">
        <f t="shared" si="39"/>
        <v>0</v>
      </c>
      <c r="L269" s="402">
        <f t="shared" si="41"/>
        <v>0</v>
      </c>
      <c r="M269" s="402"/>
      <c r="N269" s="402">
        <v>10.41</v>
      </c>
      <c r="O269" s="402"/>
      <c r="P269" s="401">
        <v>7.7299999999999999E-3</v>
      </c>
      <c r="Q269" s="401"/>
      <c r="R269" s="401">
        <v>7.7299999999999999E-3</v>
      </c>
      <c r="S269" s="402">
        <f t="shared" si="40"/>
        <v>0.49199999999999999</v>
      </c>
      <c r="T269" s="402"/>
      <c r="U269" s="402"/>
      <c r="V269" s="403"/>
      <c r="W269" s="53"/>
      <c r="Z269">
        <v>0</v>
      </c>
    </row>
    <row r="270" spans="1:26" ht="35.1" customHeight="1">
      <c r="A270" s="181"/>
      <c r="B270" s="394"/>
      <c r="C270" s="395" t="s">
        <v>502</v>
      </c>
      <c r="D270" s="396" t="s">
        <v>503</v>
      </c>
      <c r="E270" s="396"/>
      <c r="F270" s="415" t="s">
        <v>89</v>
      </c>
      <c r="G270" s="398">
        <v>5.6</v>
      </c>
      <c r="H270" s="397"/>
      <c r="I270" s="397">
        <f t="shared" si="37"/>
        <v>0</v>
      </c>
      <c r="J270" s="415">
        <f t="shared" si="38"/>
        <v>101.25</v>
      </c>
      <c r="K270" s="402">
        <f t="shared" si="39"/>
        <v>0</v>
      </c>
      <c r="L270" s="402">
        <f t="shared" si="41"/>
        <v>0</v>
      </c>
      <c r="M270" s="402"/>
      <c r="N270" s="402">
        <v>18.079999999999998</v>
      </c>
      <c r="O270" s="402"/>
      <c r="P270" s="401">
        <v>1.538E-2</v>
      </c>
      <c r="Q270" s="401"/>
      <c r="R270" s="401">
        <v>1.538E-2</v>
      </c>
      <c r="S270" s="402">
        <f t="shared" si="40"/>
        <v>8.5999999999999993E-2</v>
      </c>
      <c r="T270" s="402"/>
      <c r="U270" s="402"/>
      <c r="V270" s="403"/>
      <c r="W270" s="53"/>
      <c r="Z270">
        <v>0</v>
      </c>
    </row>
    <row r="271" spans="1:26" ht="35.1" customHeight="1">
      <c r="A271" s="181"/>
      <c r="B271" s="213"/>
      <c r="C271" s="182" t="s">
        <v>504</v>
      </c>
      <c r="D271" s="391" t="s">
        <v>505</v>
      </c>
      <c r="E271" s="391"/>
      <c r="F271" s="175" t="s">
        <v>94</v>
      </c>
      <c r="G271" s="177">
        <v>6.71</v>
      </c>
      <c r="H271" s="176"/>
      <c r="I271" s="176">
        <f t="shared" si="37"/>
        <v>0</v>
      </c>
      <c r="J271" s="175">
        <f t="shared" si="38"/>
        <v>125.21</v>
      </c>
      <c r="K271" s="180">
        <f t="shared" si="39"/>
        <v>0</v>
      </c>
      <c r="L271" s="180">
        <f t="shared" si="41"/>
        <v>0</v>
      </c>
      <c r="M271" s="180"/>
      <c r="N271" s="180">
        <v>18.66</v>
      </c>
      <c r="O271" s="180"/>
      <c r="P271" s="183">
        <v>2.7299999999999998E-2</v>
      </c>
      <c r="Q271" s="183"/>
      <c r="R271" s="183">
        <v>2.7299999999999998E-2</v>
      </c>
      <c r="S271" s="180">
        <f t="shared" si="40"/>
        <v>0.183</v>
      </c>
      <c r="T271" s="180"/>
      <c r="U271" s="180"/>
      <c r="V271" s="198"/>
      <c r="W271" s="53"/>
      <c r="Z271">
        <v>0</v>
      </c>
    </row>
    <row r="272" spans="1:26" ht="24.95" customHeight="1">
      <c r="A272" s="181"/>
      <c r="B272" s="213"/>
      <c r="C272" s="182" t="s">
        <v>506</v>
      </c>
      <c r="D272" s="391" t="s">
        <v>507</v>
      </c>
      <c r="E272" s="391"/>
      <c r="F272" s="175" t="s">
        <v>94</v>
      </c>
      <c r="G272" s="177">
        <v>11.49</v>
      </c>
      <c r="H272" s="176"/>
      <c r="I272" s="176">
        <f t="shared" si="37"/>
        <v>0</v>
      </c>
      <c r="J272" s="175">
        <f t="shared" si="38"/>
        <v>40.22</v>
      </c>
      <c r="K272" s="180">
        <f t="shared" si="39"/>
        <v>0</v>
      </c>
      <c r="L272" s="180">
        <f t="shared" si="41"/>
        <v>0</v>
      </c>
      <c r="M272" s="180"/>
      <c r="N272" s="180">
        <v>3.5</v>
      </c>
      <c r="O272" s="180"/>
      <c r="P272" s="183">
        <v>2.9399999999999999E-3</v>
      </c>
      <c r="Q272" s="183"/>
      <c r="R272" s="183">
        <v>2.9399999999999999E-3</v>
      </c>
      <c r="S272" s="180">
        <f t="shared" si="40"/>
        <v>3.4000000000000002E-2</v>
      </c>
      <c r="T272" s="180"/>
      <c r="U272" s="180"/>
      <c r="V272" s="198"/>
      <c r="W272" s="53"/>
      <c r="Z272">
        <v>0</v>
      </c>
    </row>
    <row r="273" spans="1:26" ht="24.95" customHeight="1">
      <c r="A273" s="181"/>
      <c r="B273" s="213"/>
      <c r="C273" s="182" t="s">
        <v>508</v>
      </c>
      <c r="D273" s="391" t="s">
        <v>509</v>
      </c>
      <c r="E273" s="391"/>
      <c r="F273" s="175" t="s">
        <v>159</v>
      </c>
      <c r="G273" s="177">
        <v>478.86</v>
      </c>
      <c r="H273" s="176"/>
      <c r="I273" s="176">
        <f t="shared" si="37"/>
        <v>0</v>
      </c>
      <c r="J273" s="175">
        <f t="shared" si="38"/>
        <v>2494.86</v>
      </c>
      <c r="K273" s="180">
        <f t="shared" si="39"/>
        <v>0</v>
      </c>
      <c r="L273" s="180">
        <f t="shared" si="41"/>
        <v>0</v>
      </c>
      <c r="M273" s="180"/>
      <c r="N273" s="180">
        <v>5.21</v>
      </c>
      <c r="O273" s="180"/>
      <c r="P273" s="183">
        <v>2.5999999999999998E-4</v>
      </c>
      <c r="Q273" s="183"/>
      <c r="R273" s="183">
        <v>2.5999999999999998E-4</v>
      </c>
      <c r="S273" s="180">
        <f t="shared" si="40"/>
        <v>0.125</v>
      </c>
      <c r="T273" s="180"/>
      <c r="U273" s="180"/>
      <c r="V273" s="198"/>
      <c r="W273" s="53"/>
      <c r="Z273">
        <v>0</v>
      </c>
    </row>
    <row r="274" spans="1:26" ht="24.95" customHeight="1">
      <c r="A274" s="181"/>
      <c r="B274" s="213"/>
      <c r="C274" s="182" t="s">
        <v>510</v>
      </c>
      <c r="D274" s="391" t="s">
        <v>511</v>
      </c>
      <c r="E274" s="391"/>
      <c r="F274" s="175" t="s">
        <v>159</v>
      </c>
      <c r="G274" s="177">
        <v>159.69</v>
      </c>
      <c r="H274" s="176"/>
      <c r="I274" s="176">
        <f t="shared" si="37"/>
        <v>0</v>
      </c>
      <c r="J274" s="175">
        <f t="shared" si="38"/>
        <v>1093.8800000000001</v>
      </c>
      <c r="K274" s="180">
        <f t="shared" si="39"/>
        <v>0</v>
      </c>
      <c r="L274" s="180">
        <f t="shared" si="41"/>
        <v>0</v>
      </c>
      <c r="M274" s="180"/>
      <c r="N274" s="180">
        <v>6.85</v>
      </c>
      <c r="O274" s="180"/>
      <c r="P274" s="183">
        <v>2.5999999999999998E-4</v>
      </c>
      <c r="Q274" s="183"/>
      <c r="R274" s="183">
        <v>2.5999999999999998E-4</v>
      </c>
      <c r="S274" s="180">
        <f t="shared" si="40"/>
        <v>4.2000000000000003E-2</v>
      </c>
      <c r="T274" s="180"/>
      <c r="U274" s="180"/>
      <c r="V274" s="198"/>
      <c r="W274" s="53"/>
      <c r="Z274">
        <v>0</v>
      </c>
    </row>
    <row r="275" spans="1:26" ht="24.95" customHeight="1">
      <c r="A275" s="181"/>
      <c r="B275" s="213"/>
      <c r="C275" s="182" t="s">
        <v>512</v>
      </c>
      <c r="D275" s="391" t="s">
        <v>513</v>
      </c>
      <c r="E275" s="391"/>
      <c r="F275" s="175" t="s">
        <v>140</v>
      </c>
      <c r="G275" s="177">
        <v>10.33</v>
      </c>
      <c r="H275" s="176"/>
      <c r="I275" s="176">
        <f t="shared" si="37"/>
        <v>0</v>
      </c>
      <c r="J275" s="175">
        <f t="shared" si="38"/>
        <v>495.53</v>
      </c>
      <c r="K275" s="180">
        <f t="shared" si="39"/>
        <v>0</v>
      </c>
      <c r="L275" s="180">
        <f t="shared" si="41"/>
        <v>0</v>
      </c>
      <c r="M275" s="180"/>
      <c r="N275" s="180">
        <v>47.97</v>
      </c>
      <c r="O275" s="180"/>
      <c r="P275" s="183"/>
      <c r="Q275" s="183"/>
      <c r="R275" s="183"/>
      <c r="S275" s="180">
        <f t="shared" si="40"/>
        <v>0</v>
      </c>
      <c r="T275" s="180"/>
      <c r="U275" s="180"/>
      <c r="V275" s="198"/>
      <c r="W275" s="53"/>
      <c r="Z275">
        <v>0</v>
      </c>
    </row>
    <row r="276" spans="1:26" ht="24.95" customHeight="1">
      <c r="A276" s="181"/>
      <c r="B276" s="394"/>
      <c r="C276" s="395" t="s">
        <v>514</v>
      </c>
      <c r="D276" s="396" t="s">
        <v>515</v>
      </c>
      <c r="E276" s="396"/>
      <c r="F276" s="415" t="s">
        <v>89</v>
      </c>
      <c r="G276" s="398">
        <v>75</v>
      </c>
      <c r="H276" s="397"/>
      <c r="I276" s="397">
        <f t="shared" si="37"/>
        <v>0</v>
      </c>
      <c r="J276" s="415">
        <f t="shared" si="38"/>
        <v>211.5</v>
      </c>
      <c r="K276" s="402">
        <f t="shared" si="39"/>
        <v>0</v>
      </c>
      <c r="L276" s="402">
        <f t="shared" si="41"/>
        <v>0</v>
      </c>
      <c r="M276" s="402"/>
      <c r="N276" s="402">
        <v>2.82</v>
      </c>
      <c r="O276" s="402"/>
      <c r="P276" s="401"/>
      <c r="Q276" s="401"/>
      <c r="R276" s="401"/>
      <c r="S276" s="402">
        <f t="shared" si="40"/>
        <v>0</v>
      </c>
      <c r="T276" s="402"/>
      <c r="U276" s="402"/>
      <c r="V276" s="403"/>
      <c r="W276" s="53"/>
      <c r="Z276">
        <v>0</v>
      </c>
    </row>
    <row r="277" spans="1:26" ht="24.95" customHeight="1">
      <c r="A277" s="181"/>
      <c r="B277" s="404"/>
      <c r="C277" s="405" t="s">
        <v>516</v>
      </c>
      <c r="D277" s="406" t="s">
        <v>517</v>
      </c>
      <c r="E277" s="406"/>
      <c r="F277" s="414" t="s">
        <v>518</v>
      </c>
      <c r="G277" s="408">
        <v>75</v>
      </c>
      <c r="H277" s="407"/>
      <c r="I277" s="407">
        <f t="shared" si="37"/>
        <v>0</v>
      </c>
      <c r="J277" s="414">
        <f t="shared" si="38"/>
        <v>558</v>
      </c>
      <c r="K277" s="412">
        <f t="shared" si="39"/>
        <v>0</v>
      </c>
      <c r="L277" s="412"/>
      <c r="M277" s="412">
        <f>ROUND(G277*(H277),2)</f>
        <v>0</v>
      </c>
      <c r="N277" s="412">
        <v>7.44</v>
      </c>
      <c r="O277" s="412"/>
      <c r="P277" s="411"/>
      <c r="Q277" s="411"/>
      <c r="R277" s="411"/>
      <c r="S277" s="412">
        <f t="shared" si="40"/>
        <v>0</v>
      </c>
      <c r="T277" s="412"/>
      <c r="U277" s="412"/>
      <c r="V277" s="413"/>
      <c r="W277" s="53"/>
      <c r="Z277">
        <v>0</v>
      </c>
    </row>
    <row r="278" spans="1:26">
      <c r="A278" s="10"/>
      <c r="B278" s="212"/>
      <c r="C278" s="174">
        <v>762</v>
      </c>
      <c r="D278" s="386" t="s">
        <v>65</v>
      </c>
      <c r="E278" s="386"/>
      <c r="F278" s="10"/>
      <c r="G278" s="173"/>
      <c r="H278" s="140"/>
      <c r="I278" s="142">
        <f>ROUND((SUM(I264:I277))/1,2)</f>
        <v>0</v>
      </c>
      <c r="J278" s="10"/>
      <c r="K278" s="10"/>
      <c r="L278" s="10">
        <f>ROUND((SUM(L264:L277))/1,2)</f>
        <v>0</v>
      </c>
      <c r="M278" s="10">
        <f>ROUND((SUM(M264:M277))/1,2)</f>
        <v>0</v>
      </c>
      <c r="N278" s="10"/>
      <c r="O278" s="10"/>
      <c r="P278" s="10"/>
      <c r="Q278" s="10"/>
      <c r="R278" s="10"/>
      <c r="S278" s="10">
        <f>ROUND((SUM(S264:S277))/1,2)</f>
        <v>12.07</v>
      </c>
      <c r="T278" s="10"/>
      <c r="U278" s="10"/>
      <c r="V278" s="199">
        <f>ROUND((SUM(V264:V277))/1,2)</f>
        <v>0</v>
      </c>
      <c r="W278" s="217"/>
      <c r="X278" s="139"/>
      <c r="Y278" s="139"/>
      <c r="Z278" s="139"/>
    </row>
    <row r="279" spans="1:26">
      <c r="A279" s="1"/>
      <c r="B279" s="208"/>
      <c r="C279" s="1"/>
      <c r="D279" s="1"/>
      <c r="E279" s="1"/>
      <c r="F279" s="1"/>
      <c r="G279" s="167"/>
      <c r="H279" s="133"/>
      <c r="I279" s="133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200"/>
      <c r="W279" s="53"/>
    </row>
    <row r="280" spans="1:26">
      <c r="A280" s="10"/>
      <c r="B280" s="212"/>
      <c r="C280" s="174">
        <v>763</v>
      </c>
      <c r="D280" s="386" t="s">
        <v>222</v>
      </c>
      <c r="E280" s="386"/>
      <c r="F280" s="10"/>
      <c r="G280" s="173"/>
      <c r="H280" s="140"/>
      <c r="I280" s="14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97"/>
      <c r="W280" s="217"/>
      <c r="X280" s="139"/>
      <c r="Y280" s="139"/>
      <c r="Z280" s="139"/>
    </row>
    <row r="281" spans="1:26" ht="35.1" customHeight="1">
      <c r="A281" s="181"/>
      <c r="B281" s="213"/>
      <c r="C281" s="182" t="s">
        <v>519</v>
      </c>
      <c r="D281" s="391" t="s">
        <v>520</v>
      </c>
      <c r="E281" s="391"/>
      <c r="F281" s="175" t="s">
        <v>89</v>
      </c>
      <c r="G281" s="177">
        <v>9.8000000000000007</v>
      </c>
      <c r="H281" s="176"/>
      <c r="I281" s="176">
        <f t="shared" ref="I281:I286" si="42">ROUND(G281*(H281),2)</f>
        <v>0</v>
      </c>
      <c r="J281" s="175">
        <f t="shared" ref="J281:J286" si="43">ROUND(G281*(N281),2)</f>
        <v>479.91</v>
      </c>
      <c r="K281" s="180">
        <f t="shared" ref="K281:K286" si="44">ROUND(G281*(O281),2)</f>
        <v>0</v>
      </c>
      <c r="L281" s="180">
        <f>ROUND(G281*(H281),2)</f>
        <v>0</v>
      </c>
      <c r="M281" s="180"/>
      <c r="N281" s="180">
        <v>48.97</v>
      </c>
      <c r="O281" s="180"/>
      <c r="P281" s="183">
        <v>5.2089999999999997E-2</v>
      </c>
      <c r="Q281" s="183"/>
      <c r="R281" s="183">
        <v>5.2089999999999997E-2</v>
      </c>
      <c r="S281" s="180">
        <f t="shared" ref="S281:S286" si="45">ROUND(G281*(P281),3)</f>
        <v>0.51</v>
      </c>
      <c r="T281" s="180"/>
      <c r="U281" s="180"/>
      <c r="V281" s="198"/>
      <c r="W281" s="53"/>
      <c r="Z281">
        <v>0</v>
      </c>
    </row>
    <row r="282" spans="1:26" ht="35.1" customHeight="1">
      <c r="A282" s="181"/>
      <c r="B282" s="213"/>
      <c r="C282" s="182" t="s">
        <v>521</v>
      </c>
      <c r="D282" s="391" t="s">
        <v>522</v>
      </c>
      <c r="E282" s="391"/>
      <c r="F282" s="175" t="s">
        <v>89</v>
      </c>
      <c r="G282" s="177">
        <v>8.76</v>
      </c>
      <c r="H282" s="176"/>
      <c r="I282" s="176">
        <f t="shared" si="42"/>
        <v>0</v>
      </c>
      <c r="J282" s="175">
        <f t="shared" si="43"/>
        <v>297.31</v>
      </c>
      <c r="K282" s="180">
        <f t="shared" si="44"/>
        <v>0</v>
      </c>
      <c r="L282" s="180">
        <f>ROUND(G282*(H282),2)</f>
        <v>0</v>
      </c>
      <c r="M282" s="180"/>
      <c r="N282" s="180">
        <v>33.94</v>
      </c>
      <c r="O282" s="180"/>
      <c r="P282" s="183">
        <v>2.4769999999999997E-2</v>
      </c>
      <c r="Q282" s="183"/>
      <c r="R282" s="183">
        <v>2.4769999999999997E-2</v>
      </c>
      <c r="S282" s="180">
        <f t="shared" si="45"/>
        <v>0.217</v>
      </c>
      <c r="T282" s="180"/>
      <c r="U282" s="180"/>
      <c r="V282" s="198"/>
      <c r="W282" s="53"/>
      <c r="Z282">
        <v>0</v>
      </c>
    </row>
    <row r="283" spans="1:26" ht="35.1" customHeight="1">
      <c r="A283" s="181"/>
      <c r="B283" s="213"/>
      <c r="C283" s="182" t="s">
        <v>523</v>
      </c>
      <c r="D283" s="391" t="s">
        <v>524</v>
      </c>
      <c r="E283" s="391"/>
      <c r="F283" s="175" t="s">
        <v>89</v>
      </c>
      <c r="G283" s="177">
        <v>19.309999999999999</v>
      </c>
      <c r="H283" s="176"/>
      <c r="I283" s="176">
        <f t="shared" si="42"/>
        <v>0</v>
      </c>
      <c r="J283" s="175">
        <f t="shared" si="43"/>
        <v>483.91</v>
      </c>
      <c r="K283" s="180">
        <f t="shared" si="44"/>
        <v>0</v>
      </c>
      <c r="L283" s="180">
        <f>ROUND(G283*(H283),2)</f>
        <v>0</v>
      </c>
      <c r="M283" s="180"/>
      <c r="N283" s="180">
        <v>25.06</v>
      </c>
      <c r="O283" s="180"/>
      <c r="P283" s="183">
        <v>1.5959999999999998E-2</v>
      </c>
      <c r="Q283" s="183"/>
      <c r="R283" s="183">
        <v>1.5959999999999998E-2</v>
      </c>
      <c r="S283" s="180">
        <f t="shared" si="45"/>
        <v>0.308</v>
      </c>
      <c r="T283" s="180"/>
      <c r="U283" s="180"/>
      <c r="V283" s="198"/>
      <c r="W283" s="53"/>
      <c r="Z283">
        <v>0</v>
      </c>
    </row>
    <row r="284" spans="1:26" ht="24.95" customHeight="1">
      <c r="A284" s="181"/>
      <c r="B284" s="213"/>
      <c r="C284" s="182" t="s">
        <v>525</v>
      </c>
      <c r="D284" s="391" t="s">
        <v>526</v>
      </c>
      <c r="E284" s="391"/>
      <c r="F284" s="175" t="s">
        <v>140</v>
      </c>
      <c r="G284" s="177">
        <v>2.74</v>
      </c>
      <c r="H284" s="176"/>
      <c r="I284" s="176">
        <f t="shared" si="42"/>
        <v>0</v>
      </c>
      <c r="J284" s="175">
        <f t="shared" si="43"/>
        <v>112.2</v>
      </c>
      <c r="K284" s="180">
        <f t="shared" si="44"/>
        <v>0</v>
      </c>
      <c r="L284" s="180">
        <f>ROUND(G284*(H284),2)</f>
        <v>0</v>
      </c>
      <c r="M284" s="180"/>
      <c r="N284" s="180">
        <v>40.950000000000003</v>
      </c>
      <c r="O284" s="180"/>
      <c r="P284" s="183"/>
      <c r="Q284" s="183"/>
      <c r="R284" s="183"/>
      <c r="S284" s="180">
        <f t="shared" si="45"/>
        <v>0</v>
      </c>
      <c r="T284" s="180"/>
      <c r="U284" s="180"/>
      <c r="V284" s="198"/>
      <c r="W284" s="53"/>
      <c r="Z284">
        <v>0</v>
      </c>
    </row>
    <row r="285" spans="1:26" ht="50.1" customHeight="1">
      <c r="A285" s="181"/>
      <c r="B285" s="404"/>
      <c r="C285" s="405" t="s">
        <v>527</v>
      </c>
      <c r="D285" s="406" t="s">
        <v>528</v>
      </c>
      <c r="E285" s="406"/>
      <c r="F285" s="414" t="s">
        <v>89</v>
      </c>
      <c r="G285" s="408">
        <v>145.69999999999999</v>
      </c>
      <c r="H285" s="407"/>
      <c r="I285" s="407">
        <f t="shared" si="42"/>
        <v>0</v>
      </c>
      <c r="J285" s="414">
        <f t="shared" si="43"/>
        <v>11571.49</v>
      </c>
      <c r="K285" s="412">
        <f t="shared" si="44"/>
        <v>0</v>
      </c>
      <c r="L285" s="412"/>
      <c r="M285" s="412">
        <f>ROUND(G285*(H285),2)</f>
        <v>0</v>
      </c>
      <c r="N285" s="412">
        <v>79.42</v>
      </c>
      <c r="O285" s="412"/>
      <c r="P285" s="411">
        <v>1.4E-2</v>
      </c>
      <c r="Q285" s="411"/>
      <c r="R285" s="411">
        <v>1.4E-2</v>
      </c>
      <c r="S285" s="412">
        <f t="shared" si="45"/>
        <v>2.04</v>
      </c>
      <c r="T285" s="412"/>
      <c r="U285" s="412"/>
      <c r="V285" s="413"/>
      <c r="W285" s="53"/>
      <c r="Z285">
        <v>0</v>
      </c>
    </row>
    <row r="286" spans="1:26" ht="24.95" customHeight="1">
      <c r="A286" s="181"/>
      <c r="B286" s="404"/>
      <c r="C286" s="405" t="s">
        <v>529</v>
      </c>
      <c r="D286" s="406" t="s">
        <v>530</v>
      </c>
      <c r="E286" s="406"/>
      <c r="F286" s="414" t="s">
        <v>89</v>
      </c>
      <c r="G286" s="408">
        <v>592</v>
      </c>
      <c r="H286" s="407"/>
      <c r="I286" s="407">
        <f t="shared" si="42"/>
        <v>0</v>
      </c>
      <c r="J286" s="414">
        <f t="shared" si="43"/>
        <v>112136.64</v>
      </c>
      <c r="K286" s="412">
        <f t="shared" si="44"/>
        <v>0</v>
      </c>
      <c r="L286" s="412"/>
      <c r="M286" s="412">
        <f>ROUND(G286*(H286),2)</f>
        <v>0</v>
      </c>
      <c r="N286" s="412">
        <v>189.42</v>
      </c>
      <c r="O286" s="412"/>
      <c r="P286" s="411"/>
      <c r="Q286" s="411"/>
      <c r="R286" s="411"/>
      <c r="S286" s="412">
        <f t="shared" si="45"/>
        <v>0</v>
      </c>
      <c r="T286" s="412"/>
      <c r="U286" s="412"/>
      <c r="V286" s="413"/>
      <c r="W286" s="53"/>
      <c r="Z286">
        <v>0</v>
      </c>
    </row>
    <row r="287" spans="1:26">
      <c r="A287" s="10"/>
      <c r="B287" s="212"/>
      <c r="C287" s="174">
        <v>763</v>
      </c>
      <c r="D287" s="386" t="s">
        <v>222</v>
      </c>
      <c r="E287" s="386"/>
      <c r="F287" s="10"/>
      <c r="G287" s="173"/>
      <c r="H287" s="140"/>
      <c r="I287" s="142">
        <f>ROUND((SUM(I280:I286))/1,2)</f>
        <v>0</v>
      </c>
      <c r="J287" s="10"/>
      <c r="K287" s="10"/>
      <c r="L287" s="10">
        <f>ROUND((SUM(L280:L286))/1,2)</f>
        <v>0</v>
      </c>
      <c r="M287" s="10">
        <f>ROUND((SUM(M280:M286))/1,2)</f>
        <v>0</v>
      </c>
      <c r="N287" s="10"/>
      <c r="O287" s="10"/>
      <c r="P287" s="10"/>
      <c r="Q287" s="10"/>
      <c r="R287" s="10"/>
      <c r="S287" s="10">
        <f>ROUND((SUM(S280:S286))/1,2)</f>
        <v>3.08</v>
      </c>
      <c r="T287" s="10"/>
      <c r="U287" s="10"/>
      <c r="V287" s="199">
        <f>ROUND((SUM(V280:V286))/1,2)</f>
        <v>0</v>
      </c>
      <c r="W287" s="217"/>
      <c r="X287" s="139"/>
      <c r="Y287" s="139"/>
      <c r="Z287" s="139"/>
    </row>
    <row r="288" spans="1:26">
      <c r="A288" s="1"/>
      <c r="B288" s="208"/>
      <c r="C288" s="1"/>
      <c r="D288" s="1"/>
      <c r="E288" s="1"/>
      <c r="F288" s="1"/>
      <c r="G288" s="167"/>
      <c r="H288" s="133"/>
      <c r="I288" s="133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200"/>
      <c r="W288" s="53"/>
    </row>
    <row r="289" spans="1:26">
      <c r="A289" s="10"/>
      <c r="B289" s="212"/>
      <c r="C289" s="174">
        <v>764</v>
      </c>
      <c r="D289" s="386" t="s">
        <v>66</v>
      </c>
      <c r="E289" s="386"/>
      <c r="F289" s="10"/>
      <c r="G289" s="173"/>
      <c r="H289" s="140"/>
      <c r="I289" s="14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97"/>
      <c r="W289" s="217"/>
      <c r="X289" s="139"/>
      <c r="Y289" s="139"/>
      <c r="Z289" s="139"/>
    </row>
    <row r="290" spans="1:26" ht="35.1" customHeight="1">
      <c r="A290" s="181"/>
      <c r="B290" s="213"/>
      <c r="C290" s="182" t="s">
        <v>531</v>
      </c>
      <c r="D290" s="391" t="s">
        <v>532</v>
      </c>
      <c r="E290" s="391"/>
      <c r="F290" s="175" t="s">
        <v>89</v>
      </c>
      <c r="G290" s="177">
        <v>65</v>
      </c>
      <c r="H290" s="176"/>
      <c r="I290" s="176">
        <f>ROUND(G290*(H290),2)</f>
        <v>0</v>
      </c>
      <c r="J290" s="175">
        <f>ROUND(G290*(N290),2)</f>
        <v>4572.1000000000004</v>
      </c>
      <c r="K290" s="180">
        <f>ROUND(G290*(O290),2)</f>
        <v>0</v>
      </c>
      <c r="L290" s="180">
        <f>ROUND(G290*(H290),2)</f>
        <v>0</v>
      </c>
      <c r="M290" s="180"/>
      <c r="N290" s="180">
        <v>70.34</v>
      </c>
      <c r="O290" s="180"/>
      <c r="P290" s="183">
        <v>7.7200000000000003E-3</v>
      </c>
      <c r="Q290" s="183"/>
      <c r="R290" s="183">
        <v>7.7200000000000003E-3</v>
      </c>
      <c r="S290" s="180">
        <f>ROUND(G290*(P290),3)</f>
        <v>0.502</v>
      </c>
      <c r="T290" s="180"/>
      <c r="U290" s="180"/>
      <c r="V290" s="198"/>
      <c r="W290" s="53"/>
      <c r="Z290">
        <v>0</v>
      </c>
    </row>
    <row r="291" spans="1:26" ht="35.1" customHeight="1">
      <c r="A291" s="181"/>
      <c r="B291" s="213"/>
      <c r="C291" s="182" t="s">
        <v>533</v>
      </c>
      <c r="D291" s="391" t="s">
        <v>534</v>
      </c>
      <c r="E291" s="391"/>
      <c r="F291" s="175" t="s">
        <v>89</v>
      </c>
      <c r="G291" s="177">
        <v>65</v>
      </c>
      <c r="H291" s="176"/>
      <c r="I291" s="176">
        <f>ROUND(G291*(H291),2)</f>
        <v>0</v>
      </c>
      <c r="J291" s="175">
        <f>ROUND(G291*(N291),2)</f>
        <v>591.5</v>
      </c>
      <c r="K291" s="180">
        <f>ROUND(G291*(O291),2)</f>
        <v>0</v>
      </c>
      <c r="L291" s="180">
        <f>ROUND(G291*(H291),2)</f>
        <v>0</v>
      </c>
      <c r="M291" s="180"/>
      <c r="N291" s="180">
        <v>9.1</v>
      </c>
      <c r="O291" s="180"/>
      <c r="P291" s="183">
        <v>1.7600000000000001E-3</v>
      </c>
      <c r="Q291" s="183"/>
      <c r="R291" s="183">
        <v>1.7600000000000001E-3</v>
      </c>
      <c r="S291" s="180">
        <f>ROUND(G291*(P291),3)</f>
        <v>0.114</v>
      </c>
      <c r="T291" s="180"/>
      <c r="U291" s="180"/>
      <c r="V291" s="198"/>
      <c r="W291" s="53"/>
      <c r="Z291">
        <v>0</v>
      </c>
    </row>
    <row r="292" spans="1:26" ht="24.95" customHeight="1">
      <c r="A292" s="181"/>
      <c r="B292" s="214"/>
      <c r="C292" s="190" t="s">
        <v>535</v>
      </c>
      <c r="D292" s="392" t="s">
        <v>536</v>
      </c>
      <c r="E292" s="392"/>
      <c r="F292" s="184" t="s">
        <v>166</v>
      </c>
      <c r="G292" s="186">
        <v>1</v>
      </c>
      <c r="H292" s="185"/>
      <c r="I292" s="185">
        <f>ROUND(G292*(H292),2)</f>
        <v>0</v>
      </c>
      <c r="J292" s="184">
        <f>ROUND(G292*(N292),2)</f>
        <v>45035.05</v>
      </c>
      <c r="K292" s="189">
        <f>ROUND(G292*(O292),2)</f>
        <v>0</v>
      </c>
      <c r="L292" s="189"/>
      <c r="M292" s="189">
        <f>ROUND(G292*(H292),2)</f>
        <v>0</v>
      </c>
      <c r="N292" s="189">
        <v>45035.05</v>
      </c>
      <c r="O292" s="189"/>
      <c r="P292" s="191"/>
      <c r="Q292" s="191"/>
      <c r="R292" s="191"/>
      <c r="S292" s="189">
        <f>ROUND(G292*(P292),3)</f>
        <v>0</v>
      </c>
      <c r="T292" s="189"/>
      <c r="U292" s="189"/>
      <c r="V292" s="201"/>
      <c r="W292" s="53"/>
      <c r="Z292">
        <v>0</v>
      </c>
    </row>
    <row r="293" spans="1:26">
      <c r="A293" s="10"/>
      <c r="B293" s="212"/>
      <c r="C293" s="174">
        <v>764</v>
      </c>
      <c r="D293" s="386" t="s">
        <v>66</v>
      </c>
      <c r="E293" s="386"/>
      <c r="F293" s="10"/>
      <c r="G293" s="173"/>
      <c r="H293" s="140"/>
      <c r="I293" s="142">
        <f>ROUND((SUM(I289:I292))/1,2)</f>
        <v>0</v>
      </c>
      <c r="J293" s="10"/>
      <c r="K293" s="10"/>
      <c r="L293" s="10">
        <f>ROUND((SUM(L289:L292))/1,2)</f>
        <v>0</v>
      </c>
      <c r="M293" s="10">
        <f>ROUND((SUM(M289:M292))/1,2)</f>
        <v>0</v>
      </c>
      <c r="N293" s="10"/>
      <c r="O293" s="10"/>
      <c r="P293" s="10"/>
      <c r="Q293" s="10"/>
      <c r="R293" s="10"/>
      <c r="S293" s="10">
        <f>ROUND((SUM(S289:S292))/1,2)</f>
        <v>0.62</v>
      </c>
      <c r="T293" s="10"/>
      <c r="U293" s="10"/>
      <c r="V293" s="199">
        <f>ROUND((SUM(V289:V292))/1,2)</f>
        <v>0</v>
      </c>
      <c r="W293" s="217"/>
      <c r="X293" s="139"/>
      <c r="Y293" s="139"/>
      <c r="Z293" s="139"/>
    </row>
    <row r="294" spans="1:26">
      <c r="A294" s="1"/>
      <c r="B294" s="208"/>
      <c r="C294" s="1"/>
      <c r="D294" s="1"/>
      <c r="E294" s="1"/>
      <c r="F294" s="1"/>
      <c r="G294" s="167"/>
      <c r="H294" s="133"/>
      <c r="I294" s="133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200"/>
      <c r="W294" s="53"/>
    </row>
    <row r="295" spans="1:26">
      <c r="A295" s="10"/>
      <c r="B295" s="212"/>
      <c r="C295" s="174">
        <v>767</v>
      </c>
      <c r="D295" s="386" t="s">
        <v>68</v>
      </c>
      <c r="E295" s="386"/>
      <c r="F295" s="10"/>
      <c r="G295" s="173"/>
      <c r="H295" s="140"/>
      <c r="I295" s="14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97"/>
      <c r="W295" s="217"/>
      <c r="X295" s="139"/>
      <c r="Y295" s="139"/>
      <c r="Z295" s="139"/>
    </row>
    <row r="296" spans="1:26" ht="24.95" customHeight="1">
      <c r="A296" s="181"/>
      <c r="B296" s="213"/>
      <c r="C296" s="182" t="s">
        <v>537</v>
      </c>
      <c r="D296" s="391" t="s">
        <v>538</v>
      </c>
      <c r="E296" s="391"/>
      <c r="F296" s="175" t="s">
        <v>204</v>
      </c>
      <c r="G296" s="177">
        <v>4463.57</v>
      </c>
      <c r="H296" s="176"/>
      <c r="I296" s="176">
        <f t="shared" ref="I296:I311" si="46">ROUND(G296*(H296),2)</f>
        <v>0</v>
      </c>
      <c r="J296" s="175">
        <f t="shared" ref="J296:J311" si="47">ROUND(G296*(N296),2)</f>
        <v>15354.68</v>
      </c>
      <c r="K296" s="180">
        <f t="shared" ref="K296:K311" si="48">ROUND(G296*(O296),2)</f>
        <v>0</v>
      </c>
      <c r="L296" s="180">
        <f>ROUND(G296*(H296),2)</f>
        <v>0</v>
      </c>
      <c r="M296" s="180"/>
      <c r="N296" s="180">
        <v>3.44</v>
      </c>
      <c r="O296" s="180"/>
      <c r="P296" s="183">
        <v>7.0000000000000007E-5</v>
      </c>
      <c r="Q296" s="183"/>
      <c r="R296" s="183">
        <v>7.0000000000000007E-5</v>
      </c>
      <c r="S296" s="180">
        <f t="shared" ref="S296:S311" si="49">ROUND(G296*(P296),3)</f>
        <v>0.312</v>
      </c>
      <c r="T296" s="180"/>
      <c r="U296" s="180"/>
      <c r="V296" s="198"/>
      <c r="W296" s="53"/>
      <c r="Z296">
        <v>0</v>
      </c>
    </row>
    <row r="297" spans="1:26" ht="24.95" customHeight="1">
      <c r="A297" s="181"/>
      <c r="B297" s="214"/>
      <c r="C297" s="190" t="s">
        <v>539</v>
      </c>
      <c r="D297" s="392" t="s">
        <v>540</v>
      </c>
      <c r="E297" s="392"/>
      <c r="F297" s="184" t="s">
        <v>89</v>
      </c>
      <c r="G297" s="186">
        <v>10</v>
      </c>
      <c r="H297" s="185"/>
      <c r="I297" s="185">
        <f t="shared" si="46"/>
        <v>0</v>
      </c>
      <c r="J297" s="184">
        <f t="shared" si="47"/>
        <v>241.5</v>
      </c>
      <c r="K297" s="189">
        <f t="shared" si="48"/>
        <v>0</v>
      </c>
      <c r="L297" s="189"/>
      <c r="M297" s="189">
        <f t="shared" ref="M297:M303" si="50">ROUND(G297*(H297),2)</f>
        <v>0</v>
      </c>
      <c r="N297" s="189">
        <v>24.15</v>
      </c>
      <c r="O297" s="189"/>
      <c r="P297" s="191">
        <v>1.0670000000000001E-2</v>
      </c>
      <c r="Q297" s="191"/>
      <c r="R297" s="191">
        <v>1.0670000000000001E-2</v>
      </c>
      <c r="S297" s="189">
        <f t="shared" si="49"/>
        <v>0.107</v>
      </c>
      <c r="T297" s="189"/>
      <c r="U297" s="189"/>
      <c r="V297" s="201"/>
      <c r="W297" s="53"/>
      <c r="Z297">
        <v>0</v>
      </c>
    </row>
    <row r="298" spans="1:26" ht="24.95" customHeight="1">
      <c r="A298" s="181"/>
      <c r="B298" s="404"/>
      <c r="C298" s="405" t="s">
        <v>541</v>
      </c>
      <c r="D298" s="406" t="s">
        <v>542</v>
      </c>
      <c r="E298" s="406"/>
      <c r="F298" s="414" t="s">
        <v>159</v>
      </c>
      <c r="G298" s="408">
        <v>17.2</v>
      </c>
      <c r="H298" s="407"/>
      <c r="I298" s="407">
        <f t="shared" si="46"/>
        <v>0</v>
      </c>
      <c r="J298" s="414">
        <f t="shared" si="47"/>
        <v>602</v>
      </c>
      <c r="K298" s="412">
        <f t="shared" si="48"/>
        <v>0</v>
      </c>
      <c r="L298" s="412"/>
      <c r="M298" s="412">
        <f t="shared" si="50"/>
        <v>0</v>
      </c>
      <c r="N298" s="412">
        <v>35</v>
      </c>
      <c r="O298" s="412"/>
      <c r="P298" s="411"/>
      <c r="Q298" s="411"/>
      <c r="R298" s="411"/>
      <c r="S298" s="412">
        <f t="shared" si="49"/>
        <v>0</v>
      </c>
      <c r="T298" s="412"/>
      <c r="U298" s="412"/>
      <c r="V298" s="413"/>
      <c r="W298" s="53"/>
      <c r="Z298">
        <v>0</v>
      </c>
    </row>
    <row r="299" spans="1:26" ht="24.95" customHeight="1">
      <c r="A299" s="181"/>
      <c r="B299" s="214"/>
      <c r="C299" s="190" t="s">
        <v>543</v>
      </c>
      <c r="D299" s="392" t="s">
        <v>544</v>
      </c>
      <c r="E299" s="392"/>
      <c r="F299" s="184" t="s">
        <v>207</v>
      </c>
      <c r="G299" s="186">
        <v>23.4</v>
      </c>
      <c r="H299" s="185"/>
      <c r="I299" s="185">
        <f t="shared" si="46"/>
        <v>0</v>
      </c>
      <c r="J299" s="184">
        <f t="shared" si="47"/>
        <v>204.75</v>
      </c>
      <c r="K299" s="189">
        <f t="shared" si="48"/>
        <v>0</v>
      </c>
      <c r="L299" s="189"/>
      <c r="M299" s="189">
        <f t="shared" si="50"/>
        <v>0</v>
      </c>
      <c r="N299" s="189">
        <v>8.75</v>
      </c>
      <c r="O299" s="189"/>
      <c r="P299" s="191"/>
      <c r="Q299" s="191"/>
      <c r="R299" s="191"/>
      <c r="S299" s="189">
        <f t="shared" si="49"/>
        <v>0</v>
      </c>
      <c r="T299" s="189"/>
      <c r="U299" s="189"/>
      <c r="V299" s="201"/>
      <c r="W299" s="53"/>
      <c r="Z299">
        <v>0</v>
      </c>
    </row>
    <row r="300" spans="1:26" ht="24.95" customHeight="1">
      <c r="A300" s="181"/>
      <c r="B300" s="214"/>
      <c r="C300" s="190" t="s">
        <v>545</v>
      </c>
      <c r="D300" s="392" t="s">
        <v>546</v>
      </c>
      <c r="E300" s="392"/>
      <c r="F300" s="184" t="s">
        <v>89</v>
      </c>
      <c r="G300" s="186">
        <v>18.05</v>
      </c>
      <c r="H300" s="185"/>
      <c r="I300" s="185">
        <f t="shared" si="46"/>
        <v>0</v>
      </c>
      <c r="J300" s="184">
        <f t="shared" si="47"/>
        <v>484.46</v>
      </c>
      <c r="K300" s="189">
        <f t="shared" si="48"/>
        <v>0</v>
      </c>
      <c r="L300" s="189"/>
      <c r="M300" s="189">
        <f t="shared" si="50"/>
        <v>0</v>
      </c>
      <c r="N300" s="189">
        <v>26.84</v>
      </c>
      <c r="O300" s="189"/>
      <c r="P300" s="191">
        <v>3.1399999999999997E-2</v>
      </c>
      <c r="Q300" s="191"/>
      <c r="R300" s="191">
        <v>3.1399999999999997E-2</v>
      </c>
      <c r="S300" s="189">
        <f t="shared" si="49"/>
        <v>0.56699999999999995</v>
      </c>
      <c r="T300" s="189"/>
      <c r="U300" s="189"/>
      <c r="V300" s="201"/>
      <c r="W300" s="53"/>
      <c r="Z300">
        <v>0</v>
      </c>
    </row>
    <row r="301" spans="1:26" ht="24.95" customHeight="1">
      <c r="A301" s="181"/>
      <c r="B301" s="214"/>
      <c r="C301" s="190" t="s">
        <v>547</v>
      </c>
      <c r="D301" s="392" t="s">
        <v>548</v>
      </c>
      <c r="E301" s="392"/>
      <c r="F301" s="184" t="s">
        <v>89</v>
      </c>
      <c r="G301" s="186">
        <v>10.5</v>
      </c>
      <c r="H301" s="185"/>
      <c r="I301" s="185">
        <f t="shared" si="46"/>
        <v>0</v>
      </c>
      <c r="J301" s="184">
        <f t="shared" si="47"/>
        <v>611.63</v>
      </c>
      <c r="K301" s="189">
        <f t="shared" si="48"/>
        <v>0</v>
      </c>
      <c r="L301" s="189"/>
      <c r="M301" s="189">
        <f t="shared" si="50"/>
        <v>0</v>
      </c>
      <c r="N301" s="189">
        <v>58.25</v>
      </c>
      <c r="O301" s="189"/>
      <c r="P301" s="191">
        <v>6.2799999999999995E-2</v>
      </c>
      <c r="Q301" s="191"/>
      <c r="R301" s="191">
        <v>6.2799999999999995E-2</v>
      </c>
      <c r="S301" s="189">
        <f t="shared" si="49"/>
        <v>0.65900000000000003</v>
      </c>
      <c r="T301" s="189"/>
      <c r="U301" s="189"/>
      <c r="V301" s="201"/>
      <c r="W301" s="53"/>
      <c r="Z301">
        <v>0</v>
      </c>
    </row>
    <row r="302" spans="1:26" ht="24.95" customHeight="1">
      <c r="A302" s="181"/>
      <c r="B302" s="214"/>
      <c r="C302" s="190" t="s">
        <v>549</v>
      </c>
      <c r="D302" s="392" t="s">
        <v>550</v>
      </c>
      <c r="E302" s="392"/>
      <c r="F302" s="184" t="s">
        <v>89</v>
      </c>
      <c r="G302" s="186">
        <v>0.5</v>
      </c>
      <c r="H302" s="185"/>
      <c r="I302" s="185">
        <f t="shared" si="46"/>
        <v>0</v>
      </c>
      <c r="J302" s="184">
        <f t="shared" si="47"/>
        <v>31.1</v>
      </c>
      <c r="K302" s="189">
        <f t="shared" si="48"/>
        <v>0</v>
      </c>
      <c r="L302" s="189"/>
      <c r="M302" s="189">
        <f t="shared" si="50"/>
        <v>0</v>
      </c>
      <c r="N302" s="189">
        <v>62.19</v>
      </c>
      <c r="O302" s="189"/>
      <c r="P302" s="191">
        <v>7.85E-2</v>
      </c>
      <c r="Q302" s="191"/>
      <c r="R302" s="191">
        <v>7.85E-2</v>
      </c>
      <c r="S302" s="189">
        <f t="shared" si="49"/>
        <v>3.9E-2</v>
      </c>
      <c r="T302" s="189"/>
      <c r="U302" s="189"/>
      <c r="V302" s="201"/>
      <c r="W302" s="53"/>
      <c r="Z302">
        <v>0</v>
      </c>
    </row>
    <row r="303" spans="1:26" ht="24.95" customHeight="1">
      <c r="A303" s="181"/>
      <c r="B303" s="214"/>
      <c r="C303" s="190" t="s">
        <v>551</v>
      </c>
      <c r="D303" s="392" t="s">
        <v>552</v>
      </c>
      <c r="E303" s="392"/>
      <c r="F303" s="184" t="s">
        <v>207</v>
      </c>
      <c r="G303" s="186">
        <v>47</v>
      </c>
      <c r="H303" s="185"/>
      <c r="I303" s="185">
        <f t="shared" si="46"/>
        <v>0</v>
      </c>
      <c r="J303" s="184">
        <f t="shared" si="47"/>
        <v>63.92</v>
      </c>
      <c r="K303" s="189">
        <f t="shared" si="48"/>
        <v>0</v>
      </c>
      <c r="L303" s="189"/>
      <c r="M303" s="189">
        <f t="shared" si="50"/>
        <v>0</v>
      </c>
      <c r="N303" s="189">
        <v>1.3599999999999999</v>
      </c>
      <c r="O303" s="189"/>
      <c r="P303" s="191">
        <v>1.5499999999999999E-3</v>
      </c>
      <c r="Q303" s="191"/>
      <c r="R303" s="191">
        <v>1.5499999999999999E-3</v>
      </c>
      <c r="S303" s="189">
        <f t="shared" si="49"/>
        <v>7.2999999999999995E-2</v>
      </c>
      <c r="T303" s="189"/>
      <c r="U303" s="189"/>
      <c r="V303" s="201"/>
      <c r="W303" s="53"/>
      <c r="Z303">
        <v>0</v>
      </c>
    </row>
    <row r="304" spans="1:26" ht="24.95" customHeight="1">
      <c r="A304" s="181"/>
      <c r="B304" s="213"/>
      <c r="C304" s="182" t="s">
        <v>553</v>
      </c>
      <c r="D304" s="391" t="s">
        <v>554</v>
      </c>
      <c r="E304" s="391"/>
      <c r="F304" s="175" t="s">
        <v>159</v>
      </c>
      <c r="G304" s="177">
        <v>23.4</v>
      </c>
      <c r="H304" s="176"/>
      <c r="I304" s="176">
        <f t="shared" si="46"/>
        <v>0</v>
      </c>
      <c r="J304" s="175">
        <f t="shared" si="47"/>
        <v>59.67</v>
      </c>
      <c r="K304" s="180">
        <f t="shared" si="48"/>
        <v>0</v>
      </c>
      <c r="L304" s="180">
        <f>ROUND(G304*(H304),2)</f>
        <v>0</v>
      </c>
      <c r="M304" s="180"/>
      <c r="N304" s="180">
        <v>2.5499999999999998</v>
      </c>
      <c r="O304" s="180"/>
      <c r="P304" s="183"/>
      <c r="Q304" s="183"/>
      <c r="R304" s="183"/>
      <c r="S304" s="180">
        <f t="shared" si="49"/>
        <v>0</v>
      </c>
      <c r="T304" s="180"/>
      <c r="U304" s="180"/>
      <c r="V304" s="198"/>
      <c r="W304" s="53"/>
      <c r="Z304">
        <v>0</v>
      </c>
    </row>
    <row r="305" spans="1:26" ht="24.95" customHeight="1">
      <c r="A305" s="181"/>
      <c r="B305" s="214"/>
      <c r="C305" s="190" t="s">
        <v>555</v>
      </c>
      <c r="D305" s="392" t="s">
        <v>556</v>
      </c>
      <c r="E305" s="392"/>
      <c r="F305" s="184" t="s">
        <v>207</v>
      </c>
      <c r="G305" s="186">
        <v>97</v>
      </c>
      <c r="H305" s="185"/>
      <c r="I305" s="185">
        <f t="shared" si="46"/>
        <v>0</v>
      </c>
      <c r="J305" s="184">
        <f t="shared" si="47"/>
        <v>2338.67</v>
      </c>
      <c r="K305" s="189">
        <f t="shared" si="48"/>
        <v>0</v>
      </c>
      <c r="L305" s="189"/>
      <c r="M305" s="189">
        <f>ROUND(G305*(H305),2)</f>
        <v>0</v>
      </c>
      <c r="N305" s="189">
        <v>24.11</v>
      </c>
      <c r="O305" s="189"/>
      <c r="P305" s="191">
        <v>2.7400000000000001E-2</v>
      </c>
      <c r="Q305" s="191"/>
      <c r="R305" s="191">
        <v>2.7400000000000001E-2</v>
      </c>
      <c r="S305" s="189">
        <f t="shared" si="49"/>
        <v>2.6579999999999999</v>
      </c>
      <c r="T305" s="189"/>
      <c r="U305" s="189"/>
      <c r="V305" s="201"/>
      <c r="W305" s="53"/>
      <c r="Z305">
        <v>0</v>
      </c>
    </row>
    <row r="306" spans="1:26" ht="24.95" customHeight="1">
      <c r="A306" s="181"/>
      <c r="B306" s="214"/>
      <c r="C306" s="190" t="s">
        <v>557</v>
      </c>
      <c r="D306" s="392" t="s">
        <v>558</v>
      </c>
      <c r="E306" s="392"/>
      <c r="F306" s="184" t="s">
        <v>207</v>
      </c>
      <c r="G306" s="186">
        <v>18</v>
      </c>
      <c r="H306" s="185"/>
      <c r="I306" s="185">
        <f t="shared" si="46"/>
        <v>0</v>
      </c>
      <c r="J306" s="184">
        <f t="shared" si="47"/>
        <v>359.64</v>
      </c>
      <c r="K306" s="189">
        <f t="shared" si="48"/>
        <v>0</v>
      </c>
      <c r="L306" s="189"/>
      <c r="M306" s="189">
        <f>ROUND(G306*(H306),2)</f>
        <v>0</v>
      </c>
      <c r="N306" s="189">
        <v>19.98</v>
      </c>
      <c r="O306" s="189"/>
      <c r="P306" s="191">
        <v>2.2700000000000001E-2</v>
      </c>
      <c r="Q306" s="191"/>
      <c r="R306" s="191">
        <v>2.2700000000000001E-2</v>
      </c>
      <c r="S306" s="189">
        <f t="shared" si="49"/>
        <v>0.40899999999999997</v>
      </c>
      <c r="T306" s="189"/>
      <c r="U306" s="189"/>
      <c r="V306" s="201"/>
      <c r="W306" s="53"/>
      <c r="Z306">
        <v>0</v>
      </c>
    </row>
    <row r="307" spans="1:26" ht="24.95" customHeight="1">
      <c r="A307" s="181"/>
      <c r="B307" s="214"/>
      <c r="C307" s="190" t="s">
        <v>559</v>
      </c>
      <c r="D307" s="392" t="s">
        <v>560</v>
      </c>
      <c r="E307" s="392"/>
      <c r="F307" s="184" t="s">
        <v>89</v>
      </c>
      <c r="G307" s="186">
        <v>0.5</v>
      </c>
      <c r="H307" s="185"/>
      <c r="I307" s="185">
        <f t="shared" si="46"/>
        <v>0</v>
      </c>
      <c r="J307" s="184">
        <f t="shared" si="47"/>
        <v>49.71</v>
      </c>
      <c r="K307" s="189">
        <f t="shared" si="48"/>
        <v>0</v>
      </c>
      <c r="L307" s="189"/>
      <c r="M307" s="189">
        <f>ROUND(G307*(H307),2)</f>
        <v>0</v>
      </c>
      <c r="N307" s="189">
        <v>99.42</v>
      </c>
      <c r="O307" s="189"/>
      <c r="P307" s="191">
        <v>0.1178</v>
      </c>
      <c r="Q307" s="191"/>
      <c r="R307" s="191">
        <v>0.1178</v>
      </c>
      <c r="S307" s="189">
        <f t="shared" si="49"/>
        <v>5.8999999999999997E-2</v>
      </c>
      <c r="T307" s="189"/>
      <c r="U307" s="189"/>
      <c r="V307" s="201"/>
      <c r="W307" s="53"/>
      <c r="Z307">
        <v>0</v>
      </c>
    </row>
    <row r="308" spans="1:26" ht="24.95" customHeight="1">
      <c r="A308" s="181"/>
      <c r="B308" s="213"/>
      <c r="C308" s="182" t="s">
        <v>561</v>
      </c>
      <c r="D308" s="391" t="s">
        <v>562</v>
      </c>
      <c r="E308" s="391"/>
      <c r="F308" s="175" t="s">
        <v>89</v>
      </c>
      <c r="G308" s="177">
        <v>10</v>
      </c>
      <c r="H308" s="176"/>
      <c r="I308" s="176">
        <f t="shared" si="46"/>
        <v>0</v>
      </c>
      <c r="J308" s="175">
        <f t="shared" si="47"/>
        <v>73</v>
      </c>
      <c r="K308" s="180">
        <f t="shared" si="48"/>
        <v>0</v>
      </c>
      <c r="L308" s="180">
        <f>ROUND(G308*(H308),2)</f>
        <v>0</v>
      </c>
      <c r="M308" s="180"/>
      <c r="N308" s="180">
        <v>7.3</v>
      </c>
      <c r="O308" s="180"/>
      <c r="P308" s="183">
        <v>2.1700000000000001E-3</v>
      </c>
      <c r="Q308" s="183"/>
      <c r="R308" s="183">
        <v>2.1700000000000001E-3</v>
      </c>
      <c r="S308" s="180">
        <f t="shared" si="49"/>
        <v>2.1999999999999999E-2</v>
      </c>
      <c r="T308" s="180"/>
      <c r="U308" s="180"/>
      <c r="V308" s="198"/>
      <c r="W308" s="53"/>
      <c r="Z308">
        <v>0</v>
      </c>
    </row>
    <row r="309" spans="1:26" ht="24.95" customHeight="1">
      <c r="A309" s="181"/>
      <c r="B309" s="404"/>
      <c r="C309" s="405" t="s">
        <v>563</v>
      </c>
      <c r="D309" s="406" t="s">
        <v>564</v>
      </c>
      <c r="E309" s="406"/>
      <c r="F309" s="414" t="s">
        <v>107</v>
      </c>
      <c r="G309" s="408">
        <v>18</v>
      </c>
      <c r="H309" s="407"/>
      <c r="I309" s="407">
        <f t="shared" si="46"/>
        <v>0</v>
      </c>
      <c r="J309" s="414">
        <f t="shared" si="47"/>
        <v>819.18</v>
      </c>
      <c r="K309" s="412">
        <f t="shared" si="48"/>
        <v>0</v>
      </c>
      <c r="L309" s="412"/>
      <c r="M309" s="412">
        <f>ROUND(G309*(H309),2)</f>
        <v>0</v>
      </c>
      <c r="N309" s="412">
        <v>45.51</v>
      </c>
      <c r="O309" s="412"/>
      <c r="P309" s="411"/>
      <c r="Q309" s="411"/>
      <c r="R309" s="411"/>
      <c r="S309" s="412">
        <f t="shared" si="49"/>
        <v>0</v>
      </c>
      <c r="T309" s="412"/>
      <c r="U309" s="412"/>
      <c r="V309" s="413"/>
      <c r="W309" s="53"/>
      <c r="Z309">
        <v>0</v>
      </c>
    </row>
    <row r="310" spans="1:26" ht="24.95" customHeight="1">
      <c r="A310" s="181"/>
      <c r="B310" s="404"/>
      <c r="C310" s="405" t="s">
        <v>565</v>
      </c>
      <c r="D310" s="406" t="s">
        <v>566</v>
      </c>
      <c r="E310" s="406"/>
      <c r="F310" s="414" t="s">
        <v>107</v>
      </c>
      <c r="G310" s="408">
        <v>50</v>
      </c>
      <c r="H310" s="407"/>
      <c r="I310" s="407">
        <f t="shared" si="46"/>
        <v>0</v>
      </c>
      <c r="J310" s="414">
        <f t="shared" si="47"/>
        <v>309.5</v>
      </c>
      <c r="K310" s="412">
        <f t="shared" si="48"/>
        <v>0</v>
      </c>
      <c r="L310" s="412"/>
      <c r="M310" s="412">
        <f>ROUND(G310*(H310),2)</f>
        <v>0</v>
      </c>
      <c r="N310" s="412">
        <v>6.19</v>
      </c>
      <c r="O310" s="412"/>
      <c r="P310" s="411"/>
      <c r="Q310" s="411"/>
      <c r="R310" s="411"/>
      <c r="S310" s="412">
        <f t="shared" si="49"/>
        <v>0</v>
      </c>
      <c r="T310" s="412"/>
      <c r="U310" s="412"/>
      <c r="V310" s="413"/>
      <c r="W310" s="53"/>
      <c r="Z310">
        <v>0</v>
      </c>
    </row>
    <row r="311" spans="1:26" ht="24.95" customHeight="1">
      <c r="A311" s="181"/>
      <c r="B311" s="404"/>
      <c r="C311" s="405" t="s">
        <v>567</v>
      </c>
      <c r="D311" s="406" t="s">
        <v>568</v>
      </c>
      <c r="E311" s="406"/>
      <c r="F311" s="414" t="s">
        <v>166</v>
      </c>
      <c r="G311" s="408">
        <v>1</v>
      </c>
      <c r="H311" s="407"/>
      <c r="I311" s="407">
        <f t="shared" si="46"/>
        <v>0</v>
      </c>
      <c r="J311" s="414">
        <f t="shared" si="47"/>
        <v>5780</v>
      </c>
      <c r="K311" s="412">
        <f t="shared" si="48"/>
        <v>0</v>
      </c>
      <c r="L311" s="412"/>
      <c r="M311" s="412">
        <f>ROUND(G311*(H311),2)</f>
        <v>0</v>
      </c>
      <c r="N311" s="412">
        <v>5780</v>
      </c>
      <c r="O311" s="412"/>
      <c r="P311" s="411"/>
      <c r="Q311" s="411"/>
      <c r="R311" s="411"/>
      <c r="S311" s="412">
        <f t="shared" si="49"/>
        <v>0</v>
      </c>
      <c r="T311" s="412"/>
      <c r="U311" s="412"/>
      <c r="V311" s="413"/>
      <c r="W311" s="53"/>
      <c r="Z311">
        <v>0</v>
      </c>
    </row>
    <row r="312" spans="1:26">
      <c r="A312" s="10"/>
      <c r="B312" s="212"/>
      <c r="C312" s="174">
        <v>767</v>
      </c>
      <c r="D312" s="386" t="s">
        <v>68</v>
      </c>
      <c r="E312" s="386"/>
      <c r="F312" s="10"/>
      <c r="G312" s="173"/>
      <c r="H312" s="140"/>
      <c r="I312" s="142">
        <f>ROUND((SUM(I295:I311))/1,2)</f>
        <v>0</v>
      </c>
      <c r="J312" s="10"/>
      <c r="K312" s="10"/>
      <c r="L312" s="10">
        <f>ROUND((SUM(L295:L311))/1,2)</f>
        <v>0</v>
      </c>
      <c r="M312" s="10">
        <f>ROUND((SUM(M295:M311))/1,2)</f>
        <v>0</v>
      </c>
      <c r="N312" s="10"/>
      <c r="O312" s="10"/>
      <c r="P312" s="10"/>
      <c r="Q312" s="10"/>
      <c r="R312" s="10"/>
      <c r="S312" s="10">
        <f>ROUND((SUM(S295:S311))/1,2)</f>
        <v>4.91</v>
      </c>
      <c r="T312" s="10"/>
      <c r="U312" s="10"/>
      <c r="V312" s="199">
        <f>ROUND((SUM(V295:V311))/1,2)</f>
        <v>0</v>
      </c>
      <c r="W312" s="217"/>
      <c r="X312" s="139"/>
      <c r="Y312" s="139"/>
      <c r="Z312" s="139"/>
    </row>
    <row r="313" spans="1:26">
      <c r="A313" s="1"/>
      <c r="B313" s="208"/>
      <c r="C313" s="1"/>
      <c r="D313" s="1"/>
      <c r="E313" s="1"/>
      <c r="F313" s="1"/>
      <c r="G313" s="167"/>
      <c r="H313" s="133"/>
      <c r="I313" s="133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200"/>
      <c r="W313" s="53"/>
    </row>
    <row r="314" spans="1:26">
      <c r="A314" s="10"/>
      <c r="B314" s="212"/>
      <c r="C314" s="174">
        <v>773</v>
      </c>
      <c r="D314" s="386" t="s">
        <v>223</v>
      </c>
      <c r="E314" s="386"/>
      <c r="F314" s="10"/>
      <c r="G314" s="173"/>
      <c r="H314" s="140"/>
      <c r="I314" s="14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97"/>
      <c r="W314" s="217"/>
      <c r="X314" s="139"/>
      <c r="Y314" s="139"/>
      <c r="Z314" s="139"/>
    </row>
    <row r="315" spans="1:26" ht="24.95" customHeight="1">
      <c r="A315" s="181"/>
      <c r="B315" s="213"/>
      <c r="C315" s="182" t="s">
        <v>569</v>
      </c>
      <c r="D315" s="391" t="s">
        <v>570</v>
      </c>
      <c r="E315" s="391"/>
      <c r="F315" s="175" t="s">
        <v>89</v>
      </c>
      <c r="G315" s="177">
        <v>106.84</v>
      </c>
      <c r="H315" s="176"/>
      <c r="I315" s="176">
        <f t="shared" ref="I315:I321" si="51">ROUND(G315*(H315),2)</f>
        <v>0</v>
      </c>
      <c r="J315" s="175">
        <f t="shared" ref="J315:J321" si="52">ROUND(G315*(N315),2)</f>
        <v>2251.12</v>
      </c>
      <c r="K315" s="180">
        <f t="shared" ref="K315:K321" si="53">ROUND(G315*(O315),2)</f>
        <v>0</v>
      </c>
      <c r="L315" s="180">
        <f>ROUND(G315*(H315),2)</f>
        <v>0</v>
      </c>
      <c r="M315" s="180"/>
      <c r="N315" s="180">
        <v>21.07</v>
      </c>
      <c r="O315" s="180"/>
      <c r="P315" s="183">
        <v>5.7979999999999997E-2</v>
      </c>
      <c r="Q315" s="183"/>
      <c r="R315" s="183">
        <v>5.7979999999999997E-2</v>
      </c>
      <c r="S315" s="180">
        <f t="shared" ref="S315:S321" si="54">ROUND(G315*(P315),3)</f>
        <v>6.1950000000000003</v>
      </c>
      <c r="T315" s="180"/>
      <c r="U315" s="180"/>
      <c r="V315" s="198"/>
      <c r="W315" s="53"/>
      <c r="Z315">
        <v>0</v>
      </c>
    </row>
    <row r="316" spans="1:26" ht="24.95" customHeight="1">
      <c r="A316" s="181"/>
      <c r="B316" s="213"/>
      <c r="C316" s="182" t="s">
        <v>571</v>
      </c>
      <c r="D316" s="391" t="s">
        <v>572</v>
      </c>
      <c r="E316" s="391"/>
      <c r="F316" s="175" t="s">
        <v>89</v>
      </c>
      <c r="G316" s="177">
        <v>154.19</v>
      </c>
      <c r="H316" s="176"/>
      <c r="I316" s="176">
        <f t="shared" si="51"/>
        <v>0</v>
      </c>
      <c r="J316" s="175">
        <f t="shared" si="52"/>
        <v>214.32</v>
      </c>
      <c r="K316" s="180">
        <f t="shared" si="53"/>
        <v>0</v>
      </c>
      <c r="L316" s="180">
        <f>ROUND(G316*(H316),2)</f>
        <v>0</v>
      </c>
      <c r="M316" s="180"/>
      <c r="N316" s="180">
        <v>1.3900000000000001</v>
      </c>
      <c r="O316" s="180"/>
      <c r="P316" s="183"/>
      <c r="Q316" s="183"/>
      <c r="R316" s="183"/>
      <c r="S316" s="180">
        <f t="shared" si="54"/>
        <v>0</v>
      </c>
      <c r="T316" s="180"/>
      <c r="U316" s="180"/>
      <c r="V316" s="198"/>
      <c r="W316" s="53"/>
      <c r="Z316">
        <v>0</v>
      </c>
    </row>
    <row r="317" spans="1:26" ht="24.95" customHeight="1">
      <c r="A317" s="181"/>
      <c r="B317" s="214"/>
      <c r="C317" s="190" t="s">
        <v>573</v>
      </c>
      <c r="D317" s="392" t="s">
        <v>574</v>
      </c>
      <c r="E317" s="392"/>
      <c r="F317" s="184" t="s">
        <v>575</v>
      </c>
      <c r="G317" s="186">
        <v>1</v>
      </c>
      <c r="H317" s="185"/>
      <c r="I317" s="185">
        <f t="shared" si="51"/>
        <v>0</v>
      </c>
      <c r="J317" s="184">
        <f t="shared" si="52"/>
        <v>26</v>
      </c>
      <c r="K317" s="189">
        <f t="shared" si="53"/>
        <v>0</v>
      </c>
      <c r="L317" s="189"/>
      <c r="M317" s="189">
        <f>ROUND(G317*(H317),2)</f>
        <v>0</v>
      </c>
      <c r="N317" s="189">
        <v>26</v>
      </c>
      <c r="O317" s="189"/>
      <c r="P317" s="191"/>
      <c r="Q317" s="191"/>
      <c r="R317" s="191"/>
      <c r="S317" s="189">
        <f t="shared" si="54"/>
        <v>0</v>
      </c>
      <c r="T317" s="189"/>
      <c r="U317" s="189"/>
      <c r="V317" s="201"/>
      <c r="W317" s="53"/>
      <c r="Z317">
        <v>0</v>
      </c>
    </row>
    <row r="318" spans="1:26" ht="24.95" customHeight="1">
      <c r="A318" s="181"/>
      <c r="B318" s="214"/>
      <c r="C318" s="190" t="s">
        <v>576</v>
      </c>
      <c r="D318" s="392" t="s">
        <v>577</v>
      </c>
      <c r="E318" s="392"/>
      <c r="F318" s="184" t="s">
        <v>575</v>
      </c>
      <c r="G318" s="186">
        <v>3</v>
      </c>
      <c r="H318" s="185"/>
      <c r="I318" s="185">
        <f t="shared" si="51"/>
        <v>0</v>
      </c>
      <c r="J318" s="184">
        <f t="shared" si="52"/>
        <v>144</v>
      </c>
      <c r="K318" s="189">
        <f t="shared" si="53"/>
        <v>0</v>
      </c>
      <c r="L318" s="189"/>
      <c r="M318" s="189">
        <f>ROUND(G318*(H318),2)</f>
        <v>0</v>
      </c>
      <c r="N318" s="189">
        <v>48</v>
      </c>
      <c r="O318" s="189"/>
      <c r="P318" s="191"/>
      <c r="Q318" s="191"/>
      <c r="R318" s="191"/>
      <c r="S318" s="189">
        <f t="shared" si="54"/>
        <v>0</v>
      </c>
      <c r="T318" s="189"/>
      <c r="U318" s="189"/>
      <c r="V318" s="201"/>
      <c r="W318" s="53"/>
      <c r="Z318">
        <v>0</v>
      </c>
    </row>
    <row r="319" spans="1:26" ht="24.95" customHeight="1">
      <c r="A319" s="181"/>
      <c r="B319" s="213"/>
      <c r="C319" s="182" t="s">
        <v>578</v>
      </c>
      <c r="D319" s="391" t="s">
        <v>579</v>
      </c>
      <c r="E319" s="391"/>
      <c r="F319" s="175" t="s">
        <v>89</v>
      </c>
      <c r="G319" s="177">
        <v>106.84</v>
      </c>
      <c r="H319" s="176"/>
      <c r="I319" s="176">
        <f t="shared" si="51"/>
        <v>0</v>
      </c>
      <c r="J319" s="175">
        <f t="shared" si="52"/>
        <v>347.23</v>
      </c>
      <c r="K319" s="180">
        <f t="shared" si="53"/>
        <v>0</v>
      </c>
      <c r="L319" s="180">
        <f>ROUND(G319*(H319),2)</f>
        <v>0</v>
      </c>
      <c r="M319" s="180"/>
      <c r="N319" s="180">
        <v>3.25</v>
      </c>
      <c r="O319" s="180"/>
      <c r="P319" s="183">
        <v>1.018E-2</v>
      </c>
      <c r="Q319" s="183"/>
      <c r="R319" s="183">
        <v>1.018E-2</v>
      </c>
      <c r="S319" s="180">
        <f t="shared" si="54"/>
        <v>1.0880000000000001</v>
      </c>
      <c r="T319" s="180"/>
      <c r="U319" s="180"/>
      <c r="V319" s="198"/>
      <c r="W319" s="53"/>
      <c r="Z319">
        <v>0</v>
      </c>
    </row>
    <row r="320" spans="1:26" ht="24.95" customHeight="1">
      <c r="A320" s="181"/>
      <c r="B320" s="213"/>
      <c r="C320" s="182" t="s">
        <v>580</v>
      </c>
      <c r="D320" s="391" t="s">
        <v>581</v>
      </c>
      <c r="E320" s="391"/>
      <c r="F320" s="175" t="s">
        <v>140</v>
      </c>
      <c r="G320" s="177">
        <v>7.28</v>
      </c>
      <c r="H320" s="176"/>
      <c r="I320" s="176">
        <f t="shared" si="51"/>
        <v>0</v>
      </c>
      <c r="J320" s="175">
        <f t="shared" si="52"/>
        <v>157.68</v>
      </c>
      <c r="K320" s="180">
        <f t="shared" si="53"/>
        <v>0</v>
      </c>
      <c r="L320" s="180">
        <f>ROUND(G320*(H320),2)</f>
        <v>0</v>
      </c>
      <c r="M320" s="180"/>
      <c r="N320" s="180">
        <v>21.66</v>
      </c>
      <c r="O320" s="180"/>
      <c r="P320" s="183"/>
      <c r="Q320" s="183"/>
      <c r="R320" s="183"/>
      <c r="S320" s="180">
        <f t="shared" si="54"/>
        <v>0</v>
      </c>
      <c r="T320" s="180"/>
      <c r="U320" s="180"/>
      <c r="V320" s="198"/>
      <c r="W320" s="53"/>
      <c r="Z320">
        <v>0</v>
      </c>
    </row>
    <row r="321" spans="1:26" ht="24.95" customHeight="1">
      <c r="A321" s="181"/>
      <c r="B321" s="214"/>
      <c r="C321" s="190" t="s">
        <v>582</v>
      </c>
      <c r="D321" s="392" t="s">
        <v>583</v>
      </c>
      <c r="E321" s="392"/>
      <c r="F321" s="184" t="s">
        <v>89</v>
      </c>
      <c r="G321" s="186">
        <v>6.41</v>
      </c>
      <c r="H321" s="185"/>
      <c r="I321" s="185">
        <f t="shared" si="51"/>
        <v>0</v>
      </c>
      <c r="J321" s="184">
        <f t="shared" si="52"/>
        <v>63.65</v>
      </c>
      <c r="K321" s="189">
        <f t="shared" si="53"/>
        <v>0</v>
      </c>
      <c r="L321" s="189"/>
      <c r="M321" s="189">
        <f>ROUND(G321*(H321),2)</f>
        <v>0</v>
      </c>
      <c r="N321" s="189">
        <v>9.93</v>
      </c>
      <c r="O321" s="189"/>
      <c r="P321" s="191"/>
      <c r="Q321" s="191"/>
      <c r="R321" s="191"/>
      <c r="S321" s="189">
        <f t="shared" si="54"/>
        <v>0</v>
      </c>
      <c r="T321" s="189"/>
      <c r="U321" s="189"/>
      <c r="V321" s="201"/>
      <c r="W321" s="53"/>
      <c r="Z321">
        <v>0</v>
      </c>
    </row>
    <row r="322" spans="1:26">
      <c r="A322" s="10"/>
      <c r="B322" s="212"/>
      <c r="C322" s="174">
        <v>773</v>
      </c>
      <c r="D322" s="386" t="s">
        <v>223</v>
      </c>
      <c r="E322" s="386"/>
      <c r="F322" s="10"/>
      <c r="G322" s="173"/>
      <c r="H322" s="140"/>
      <c r="I322" s="142">
        <f>ROUND((SUM(I314:I321))/1,2)</f>
        <v>0</v>
      </c>
      <c r="J322" s="10"/>
      <c r="K322" s="10"/>
      <c r="L322" s="10">
        <f>ROUND((SUM(L314:L321))/1,2)</f>
        <v>0</v>
      </c>
      <c r="M322" s="10">
        <f>ROUND((SUM(M314:M321))/1,2)</f>
        <v>0</v>
      </c>
      <c r="N322" s="10"/>
      <c r="O322" s="10"/>
      <c r="P322" s="10"/>
      <c r="Q322" s="10"/>
      <c r="R322" s="10"/>
      <c r="S322" s="10">
        <f>ROUND((SUM(S314:S321))/1,2)</f>
        <v>7.28</v>
      </c>
      <c r="T322" s="10"/>
      <c r="U322" s="10"/>
      <c r="V322" s="199">
        <f>ROUND((SUM(V314:V321))/1,2)</f>
        <v>0</v>
      </c>
      <c r="W322" s="217"/>
      <c r="X322" s="139"/>
      <c r="Y322" s="139"/>
      <c r="Z322" s="139"/>
    </row>
    <row r="323" spans="1:26">
      <c r="A323" s="1"/>
      <c r="B323" s="208"/>
      <c r="C323" s="1"/>
      <c r="D323" s="1"/>
      <c r="E323" s="1"/>
      <c r="F323" s="1"/>
      <c r="G323" s="167"/>
      <c r="H323" s="133"/>
      <c r="I323" s="133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200"/>
      <c r="W323" s="53"/>
    </row>
    <row r="324" spans="1:26">
      <c r="A324" s="10"/>
      <c r="B324" s="212"/>
      <c r="C324" s="174">
        <v>775</v>
      </c>
      <c r="D324" s="386" t="s">
        <v>69</v>
      </c>
      <c r="E324" s="386"/>
      <c r="F324" s="10"/>
      <c r="G324" s="173"/>
      <c r="H324" s="140"/>
      <c r="I324" s="14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97"/>
      <c r="W324" s="217"/>
      <c r="X324" s="139"/>
      <c r="Y324" s="139"/>
      <c r="Z324" s="139"/>
    </row>
    <row r="325" spans="1:26" ht="24.95" customHeight="1">
      <c r="A325" s="181"/>
      <c r="B325" s="213"/>
      <c r="C325" s="182" t="s">
        <v>584</v>
      </c>
      <c r="D325" s="391" t="s">
        <v>585</v>
      </c>
      <c r="E325" s="391"/>
      <c r="F325" s="175" t="s">
        <v>140</v>
      </c>
      <c r="G325" s="177">
        <v>0.88</v>
      </c>
      <c r="H325" s="176"/>
      <c r="I325" s="176">
        <f>ROUND(G325*(H325),2)</f>
        <v>0</v>
      </c>
      <c r="J325" s="175">
        <f>ROUND(G325*(N325),2)</f>
        <v>30.63</v>
      </c>
      <c r="K325" s="180">
        <f>ROUND(G325*(O325),2)</f>
        <v>0</v>
      </c>
      <c r="L325" s="180">
        <f>ROUND(G325*(H325),2)</f>
        <v>0</v>
      </c>
      <c r="M325" s="180"/>
      <c r="N325" s="180">
        <v>34.81</v>
      </c>
      <c r="O325" s="180"/>
      <c r="P325" s="183"/>
      <c r="Q325" s="183"/>
      <c r="R325" s="183"/>
      <c r="S325" s="180">
        <f>ROUND(G325*(P325),3)</f>
        <v>0</v>
      </c>
      <c r="T325" s="180"/>
      <c r="U325" s="180"/>
      <c r="V325" s="198"/>
      <c r="W325" s="53"/>
      <c r="Z325">
        <v>0</v>
      </c>
    </row>
    <row r="326" spans="1:26" ht="24.95" customHeight="1">
      <c r="A326" s="181"/>
      <c r="B326" s="214"/>
      <c r="C326" s="190" t="s">
        <v>586</v>
      </c>
      <c r="D326" s="392" t="s">
        <v>587</v>
      </c>
      <c r="E326" s="392"/>
      <c r="F326" s="184" t="s">
        <v>89</v>
      </c>
      <c r="G326" s="186">
        <v>51.03</v>
      </c>
      <c r="H326" s="185"/>
      <c r="I326" s="185">
        <f>ROUND(G326*(H326),2)</f>
        <v>0</v>
      </c>
      <c r="J326" s="184">
        <f>ROUND(G326*(N326),2)</f>
        <v>637.36</v>
      </c>
      <c r="K326" s="189">
        <f>ROUND(G326*(O326),2)</f>
        <v>0</v>
      </c>
      <c r="L326" s="189"/>
      <c r="M326" s="189">
        <f>ROUND(G326*(H326),2)</f>
        <v>0</v>
      </c>
      <c r="N326" s="189">
        <v>12.49</v>
      </c>
      <c r="O326" s="189"/>
      <c r="P326" s="191"/>
      <c r="Q326" s="191"/>
      <c r="R326" s="191"/>
      <c r="S326" s="189">
        <f>ROUND(G326*(P326),3)</f>
        <v>0</v>
      </c>
      <c r="T326" s="189"/>
      <c r="U326" s="189"/>
      <c r="V326" s="201"/>
      <c r="W326" s="53"/>
      <c r="Z326">
        <v>0</v>
      </c>
    </row>
    <row r="327" spans="1:26" ht="24.95" customHeight="1">
      <c r="A327" s="181"/>
      <c r="B327" s="214"/>
      <c r="C327" s="190" t="s">
        <v>588</v>
      </c>
      <c r="D327" s="392" t="s">
        <v>589</v>
      </c>
      <c r="E327" s="392"/>
      <c r="F327" s="184" t="s">
        <v>89</v>
      </c>
      <c r="G327" s="186">
        <v>51.03</v>
      </c>
      <c r="H327" s="185"/>
      <c r="I327" s="185">
        <f>ROUND(G327*(H327),2)</f>
        <v>0</v>
      </c>
      <c r="J327" s="184">
        <f>ROUND(G327*(N327),2)</f>
        <v>1674.29</v>
      </c>
      <c r="K327" s="189">
        <f>ROUND(G327*(O327),2)</f>
        <v>0</v>
      </c>
      <c r="L327" s="189"/>
      <c r="M327" s="189">
        <f>ROUND(G327*(H327),2)</f>
        <v>0</v>
      </c>
      <c r="N327" s="189">
        <v>32.81</v>
      </c>
      <c r="O327" s="189"/>
      <c r="P327" s="191">
        <v>1.617E-2</v>
      </c>
      <c r="Q327" s="191"/>
      <c r="R327" s="191">
        <v>1.617E-2</v>
      </c>
      <c r="S327" s="189">
        <f>ROUND(G327*(P327),3)</f>
        <v>0.82499999999999996</v>
      </c>
      <c r="T327" s="189"/>
      <c r="U327" s="189"/>
      <c r="V327" s="201"/>
      <c r="W327" s="53"/>
      <c r="Z327">
        <v>0</v>
      </c>
    </row>
    <row r="328" spans="1:26">
      <c r="A328" s="10"/>
      <c r="B328" s="212"/>
      <c r="C328" s="174">
        <v>775</v>
      </c>
      <c r="D328" s="386" t="s">
        <v>69</v>
      </c>
      <c r="E328" s="386"/>
      <c r="F328" s="10"/>
      <c r="G328" s="173"/>
      <c r="H328" s="140"/>
      <c r="I328" s="142">
        <f>ROUND((SUM(I324:I327))/1,2)</f>
        <v>0</v>
      </c>
      <c r="J328" s="10"/>
      <c r="K328" s="10"/>
      <c r="L328" s="10">
        <f>ROUND((SUM(L324:L327))/1,2)</f>
        <v>0</v>
      </c>
      <c r="M328" s="10">
        <f>ROUND((SUM(M324:M327))/1,2)</f>
        <v>0</v>
      </c>
      <c r="N328" s="10"/>
      <c r="O328" s="10"/>
      <c r="P328" s="10"/>
      <c r="Q328" s="10"/>
      <c r="R328" s="10"/>
      <c r="S328" s="10">
        <f>ROUND((SUM(S324:S327))/1,2)</f>
        <v>0.83</v>
      </c>
      <c r="T328" s="10"/>
      <c r="U328" s="10"/>
      <c r="V328" s="199">
        <f>ROUND((SUM(V324:V327))/1,2)</f>
        <v>0</v>
      </c>
      <c r="W328" s="217"/>
      <c r="X328" s="139"/>
      <c r="Y328" s="139"/>
      <c r="Z328" s="139"/>
    </row>
    <row r="329" spans="1:26">
      <c r="A329" s="1"/>
      <c r="B329" s="208"/>
      <c r="C329" s="1"/>
      <c r="D329" s="1"/>
      <c r="E329" s="1"/>
      <c r="F329" s="1"/>
      <c r="G329" s="167"/>
      <c r="H329" s="133"/>
      <c r="I329" s="133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200"/>
      <c r="W329" s="53"/>
    </row>
    <row r="330" spans="1:26">
      <c r="A330" s="10"/>
      <c r="B330" s="212"/>
      <c r="C330" s="174">
        <v>781</v>
      </c>
      <c r="D330" s="386" t="s">
        <v>224</v>
      </c>
      <c r="E330" s="386"/>
      <c r="F330" s="10"/>
      <c r="G330" s="173"/>
      <c r="H330" s="140"/>
      <c r="I330" s="14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97"/>
      <c r="W330" s="217"/>
      <c r="X330" s="139"/>
      <c r="Y330" s="139"/>
      <c r="Z330" s="139"/>
    </row>
    <row r="331" spans="1:26" ht="24.95" customHeight="1">
      <c r="A331" s="181"/>
      <c r="B331" s="214"/>
      <c r="C331" s="190" t="s">
        <v>590</v>
      </c>
      <c r="D331" s="392" t="s">
        <v>591</v>
      </c>
      <c r="E331" s="392"/>
      <c r="F331" s="184" t="s">
        <v>89</v>
      </c>
      <c r="G331" s="186">
        <v>121</v>
      </c>
      <c r="H331" s="185"/>
      <c r="I331" s="185">
        <f t="shared" ref="I331:I336" si="55">ROUND(G331*(H331),2)</f>
        <v>0</v>
      </c>
      <c r="J331" s="184">
        <f t="shared" ref="J331:J336" si="56">ROUND(G331*(N331),2)</f>
        <v>21961.5</v>
      </c>
      <c r="K331" s="189">
        <f t="shared" ref="K331:K336" si="57">ROUND(G331*(O331),2)</f>
        <v>0</v>
      </c>
      <c r="L331" s="189"/>
      <c r="M331" s="189">
        <f t="shared" ref="M331:M336" si="58">ROUND(G331*(H331),2)</f>
        <v>0</v>
      </c>
      <c r="N331" s="189">
        <v>181.5</v>
      </c>
      <c r="O331" s="189"/>
      <c r="P331" s="191">
        <v>3.5000000000000003E-2</v>
      </c>
      <c r="Q331" s="191"/>
      <c r="R331" s="191">
        <v>3.5000000000000003E-2</v>
      </c>
      <c r="S331" s="189">
        <f t="shared" ref="S331:S336" si="59">ROUND(G331*(P331),3)</f>
        <v>4.2350000000000003</v>
      </c>
      <c r="T331" s="189"/>
      <c r="U331" s="189"/>
      <c r="V331" s="201"/>
      <c r="W331" s="53"/>
      <c r="Z331">
        <v>0</v>
      </c>
    </row>
    <row r="332" spans="1:26" ht="24.95" customHeight="1">
      <c r="A332" s="181"/>
      <c r="B332" s="404"/>
      <c r="C332" s="405" t="s">
        <v>592</v>
      </c>
      <c r="D332" s="406" t="s">
        <v>593</v>
      </c>
      <c r="E332" s="406"/>
      <c r="F332" s="414" t="s">
        <v>107</v>
      </c>
      <c r="G332" s="408">
        <v>2</v>
      </c>
      <c r="H332" s="407"/>
      <c r="I332" s="407">
        <f t="shared" si="55"/>
        <v>0</v>
      </c>
      <c r="J332" s="414">
        <f t="shared" si="56"/>
        <v>224.66</v>
      </c>
      <c r="K332" s="412">
        <f t="shared" si="57"/>
        <v>0</v>
      </c>
      <c r="L332" s="412"/>
      <c r="M332" s="412">
        <f t="shared" si="58"/>
        <v>0</v>
      </c>
      <c r="N332" s="412">
        <v>112.33</v>
      </c>
      <c r="O332" s="412"/>
      <c r="P332" s="411"/>
      <c r="Q332" s="411"/>
      <c r="R332" s="411"/>
      <c r="S332" s="412">
        <f t="shared" si="59"/>
        <v>0</v>
      </c>
      <c r="T332" s="412"/>
      <c r="U332" s="412"/>
      <c r="V332" s="413"/>
      <c r="W332" s="53"/>
      <c r="Z332">
        <v>0</v>
      </c>
    </row>
    <row r="333" spans="1:26" ht="24.95" customHeight="1">
      <c r="A333" s="181"/>
      <c r="B333" s="404"/>
      <c r="C333" s="405" t="s">
        <v>594</v>
      </c>
      <c r="D333" s="406" t="s">
        <v>595</v>
      </c>
      <c r="E333" s="406"/>
      <c r="F333" s="414" t="s">
        <v>89</v>
      </c>
      <c r="G333" s="408">
        <v>10.25</v>
      </c>
      <c r="H333" s="407"/>
      <c r="I333" s="407">
        <f t="shared" si="55"/>
        <v>0</v>
      </c>
      <c r="J333" s="414">
        <f t="shared" si="56"/>
        <v>452.95</v>
      </c>
      <c r="K333" s="412">
        <f t="shared" si="57"/>
        <v>0</v>
      </c>
      <c r="L333" s="412"/>
      <c r="M333" s="412">
        <f t="shared" si="58"/>
        <v>0</v>
      </c>
      <c r="N333" s="412">
        <v>44.19</v>
      </c>
      <c r="O333" s="412"/>
      <c r="P333" s="411"/>
      <c r="Q333" s="411"/>
      <c r="R333" s="411"/>
      <c r="S333" s="412">
        <f t="shared" si="59"/>
        <v>0</v>
      </c>
      <c r="T333" s="412"/>
      <c r="U333" s="412"/>
      <c r="V333" s="413"/>
      <c r="W333" s="53"/>
      <c r="Z333">
        <v>0</v>
      </c>
    </row>
    <row r="334" spans="1:26" ht="24.95" customHeight="1">
      <c r="A334" s="181"/>
      <c r="B334" s="404"/>
      <c r="C334" s="405" t="s">
        <v>596</v>
      </c>
      <c r="D334" s="406" t="s">
        <v>597</v>
      </c>
      <c r="E334" s="406"/>
      <c r="F334" s="414" t="s">
        <v>107</v>
      </c>
      <c r="G334" s="408">
        <v>10</v>
      </c>
      <c r="H334" s="407"/>
      <c r="I334" s="407">
        <f t="shared" si="55"/>
        <v>0</v>
      </c>
      <c r="J334" s="414">
        <f t="shared" si="56"/>
        <v>652.79999999999995</v>
      </c>
      <c r="K334" s="412">
        <f t="shared" si="57"/>
        <v>0</v>
      </c>
      <c r="L334" s="412"/>
      <c r="M334" s="412">
        <f t="shared" si="58"/>
        <v>0</v>
      </c>
      <c r="N334" s="412">
        <v>65.28</v>
      </c>
      <c r="O334" s="412"/>
      <c r="P334" s="411"/>
      <c r="Q334" s="411"/>
      <c r="R334" s="411"/>
      <c r="S334" s="412">
        <f t="shared" si="59"/>
        <v>0</v>
      </c>
      <c r="T334" s="412"/>
      <c r="U334" s="412"/>
      <c r="V334" s="413"/>
      <c r="W334" s="53"/>
      <c r="Z334">
        <v>0</v>
      </c>
    </row>
    <row r="335" spans="1:26" ht="24.95" customHeight="1">
      <c r="A335" s="181"/>
      <c r="B335" s="404"/>
      <c r="C335" s="405" t="s">
        <v>598</v>
      </c>
      <c r="D335" s="406" t="s">
        <v>599</v>
      </c>
      <c r="E335" s="406"/>
      <c r="F335" s="414" t="s">
        <v>107</v>
      </c>
      <c r="G335" s="408">
        <v>2</v>
      </c>
      <c r="H335" s="407"/>
      <c r="I335" s="407">
        <f t="shared" si="55"/>
        <v>0</v>
      </c>
      <c r="J335" s="414">
        <f t="shared" si="56"/>
        <v>319.60000000000002</v>
      </c>
      <c r="K335" s="412">
        <f t="shared" si="57"/>
        <v>0</v>
      </c>
      <c r="L335" s="412"/>
      <c r="M335" s="412">
        <f t="shared" si="58"/>
        <v>0</v>
      </c>
      <c r="N335" s="412">
        <v>159.80000000000001</v>
      </c>
      <c r="O335" s="412"/>
      <c r="P335" s="411"/>
      <c r="Q335" s="411"/>
      <c r="R335" s="411"/>
      <c r="S335" s="412">
        <f t="shared" si="59"/>
        <v>0</v>
      </c>
      <c r="T335" s="412"/>
      <c r="U335" s="412"/>
      <c r="V335" s="413"/>
      <c r="W335" s="53"/>
      <c r="Z335">
        <v>0</v>
      </c>
    </row>
    <row r="336" spans="1:26" ht="24.95" customHeight="1">
      <c r="A336" s="181"/>
      <c r="B336" s="404"/>
      <c r="C336" s="405" t="s">
        <v>600</v>
      </c>
      <c r="D336" s="406" t="s">
        <v>601</v>
      </c>
      <c r="E336" s="406"/>
      <c r="F336" s="414" t="s">
        <v>107</v>
      </c>
      <c r="G336" s="408">
        <v>2</v>
      </c>
      <c r="H336" s="407"/>
      <c r="I336" s="407">
        <f t="shared" si="55"/>
        <v>0</v>
      </c>
      <c r="J336" s="414">
        <f t="shared" si="56"/>
        <v>482.56</v>
      </c>
      <c r="K336" s="412">
        <f t="shared" si="57"/>
        <v>0</v>
      </c>
      <c r="L336" s="412"/>
      <c r="M336" s="412">
        <f t="shared" si="58"/>
        <v>0</v>
      </c>
      <c r="N336" s="412">
        <v>241.28</v>
      </c>
      <c r="O336" s="412"/>
      <c r="P336" s="411"/>
      <c r="Q336" s="411"/>
      <c r="R336" s="411"/>
      <c r="S336" s="412">
        <f t="shared" si="59"/>
        <v>0</v>
      </c>
      <c r="T336" s="412"/>
      <c r="U336" s="412"/>
      <c r="V336" s="413"/>
      <c r="W336" s="53"/>
      <c r="Z336">
        <v>0</v>
      </c>
    </row>
    <row r="337" spans="1:26">
      <c r="A337" s="10"/>
      <c r="B337" s="212"/>
      <c r="C337" s="174">
        <v>781</v>
      </c>
      <c r="D337" s="386" t="s">
        <v>224</v>
      </c>
      <c r="E337" s="386"/>
      <c r="F337" s="10"/>
      <c r="G337" s="173"/>
      <c r="H337" s="140"/>
      <c r="I337" s="142">
        <f>ROUND((SUM(I330:I336))/1,2)</f>
        <v>0</v>
      </c>
      <c r="J337" s="10"/>
      <c r="K337" s="10"/>
      <c r="L337" s="10">
        <f>ROUND((SUM(L330:L336))/1,2)</f>
        <v>0</v>
      </c>
      <c r="M337" s="10">
        <f>ROUND((SUM(M330:M336))/1,2)</f>
        <v>0</v>
      </c>
      <c r="N337" s="10"/>
      <c r="O337" s="10"/>
      <c r="P337" s="10"/>
      <c r="Q337" s="10"/>
      <c r="R337" s="10"/>
      <c r="S337" s="10">
        <f>ROUND((SUM(S330:S336))/1,2)</f>
        <v>4.24</v>
      </c>
      <c r="T337" s="10"/>
      <c r="U337" s="10"/>
      <c r="V337" s="199">
        <f>ROUND((SUM(V330:V336))/1,2)</f>
        <v>0</v>
      </c>
      <c r="W337" s="217"/>
      <c r="X337" s="139"/>
      <c r="Y337" s="139"/>
      <c r="Z337" s="139"/>
    </row>
    <row r="338" spans="1:26">
      <c r="A338" s="1"/>
      <c r="B338" s="208"/>
      <c r="C338" s="1"/>
      <c r="D338" s="1"/>
      <c r="E338" s="1"/>
      <c r="F338" s="1"/>
      <c r="G338" s="167"/>
      <c r="H338" s="133"/>
      <c r="I338" s="133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200"/>
      <c r="W338" s="53"/>
    </row>
    <row r="339" spans="1:26">
      <c r="A339" s="10"/>
      <c r="B339" s="212"/>
      <c r="C339" s="10"/>
      <c r="D339" s="379" t="s">
        <v>64</v>
      </c>
      <c r="E339" s="379"/>
      <c r="F339" s="10"/>
      <c r="G339" s="173"/>
      <c r="H339" s="140"/>
      <c r="I339" s="142">
        <f>ROUND((SUM(I207:I338))/2,2)</f>
        <v>0</v>
      </c>
      <c r="J339" s="10"/>
      <c r="K339" s="10"/>
      <c r="L339" s="140">
        <f>ROUND((SUM(L207:L338))/2,2)</f>
        <v>0</v>
      </c>
      <c r="M339" s="140">
        <f>ROUND((SUM(M207:M338))/2,2)</f>
        <v>0</v>
      </c>
      <c r="N339" s="10"/>
      <c r="O339" s="10"/>
      <c r="P339" s="192"/>
      <c r="Q339" s="10"/>
      <c r="R339" s="10"/>
      <c r="S339" s="192">
        <f>ROUND((SUM(S207:S338))/2,2)</f>
        <v>37.729999999999997</v>
      </c>
      <c r="T339" s="10"/>
      <c r="U339" s="10"/>
      <c r="V339" s="199">
        <f>ROUND((SUM(V207:V338))/2,2)</f>
        <v>0</v>
      </c>
      <c r="W339" s="53"/>
    </row>
    <row r="340" spans="1:26">
      <c r="A340" s="1"/>
      <c r="B340" s="208"/>
      <c r="C340" s="1"/>
      <c r="D340" s="1"/>
      <c r="E340" s="1"/>
      <c r="F340" s="1"/>
      <c r="G340" s="167"/>
      <c r="H340" s="133"/>
      <c r="I340" s="133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200"/>
      <c r="W340" s="53"/>
    </row>
    <row r="341" spans="1:26">
      <c r="A341" s="10"/>
      <c r="B341" s="212"/>
      <c r="C341" s="10"/>
      <c r="D341" s="379" t="s">
        <v>71</v>
      </c>
      <c r="E341" s="379"/>
      <c r="F341" s="10"/>
      <c r="G341" s="173"/>
      <c r="H341" s="140"/>
      <c r="I341" s="14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97"/>
      <c r="W341" s="217"/>
      <c r="X341" s="139"/>
      <c r="Y341" s="139"/>
      <c r="Z341" s="139"/>
    </row>
    <row r="342" spans="1:26">
      <c r="A342" s="10"/>
      <c r="B342" s="212"/>
      <c r="C342" s="174">
        <v>921</v>
      </c>
      <c r="D342" s="386" t="s">
        <v>225</v>
      </c>
      <c r="E342" s="386"/>
      <c r="F342" s="10"/>
      <c r="G342" s="173"/>
      <c r="H342" s="140"/>
      <c r="I342" s="14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97"/>
      <c r="W342" s="217"/>
      <c r="X342" s="139"/>
      <c r="Y342" s="139"/>
      <c r="Z342" s="139"/>
    </row>
    <row r="343" spans="1:26" ht="24.95" customHeight="1">
      <c r="A343" s="181"/>
      <c r="B343" s="213"/>
      <c r="C343" s="182" t="s">
        <v>602</v>
      </c>
      <c r="D343" s="391" t="s">
        <v>603</v>
      </c>
      <c r="E343" s="391"/>
      <c r="F343" s="175" t="s">
        <v>159</v>
      </c>
      <c r="G343" s="177">
        <v>24</v>
      </c>
      <c r="H343" s="176"/>
      <c r="I343" s="176">
        <f>ROUND(G343*(H343),2)</f>
        <v>0</v>
      </c>
      <c r="J343" s="175">
        <f>ROUND(G343*(N343),2)</f>
        <v>2712</v>
      </c>
      <c r="K343" s="180">
        <f>ROUND(G343*(O343),2)</f>
        <v>0</v>
      </c>
      <c r="L343" s="180">
        <f>ROUND(G343*(H343),2)</f>
        <v>0</v>
      </c>
      <c r="M343" s="180"/>
      <c r="N343" s="180">
        <v>113</v>
      </c>
      <c r="O343" s="180"/>
      <c r="P343" s="183"/>
      <c r="Q343" s="183"/>
      <c r="R343" s="183"/>
      <c r="S343" s="180">
        <f>ROUND(G343*(P343),3)</f>
        <v>0</v>
      </c>
      <c r="T343" s="180"/>
      <c r="U343" s="180"/>
      <c r="V343" s="198"/>
      <c r="W343" s="53"/>
      <c r="Z343">
        <v>0</v>
      </c>
    </row>
    <row r="344" spans="1:26">
      <c r="A344" s="10"/>
      <c r="B344" s="212"/>
      <c r="C344" s="174">
        <v>921</v>
      </c>
      <c r="D344" s="386" t="s">
        <v>225</v>
      </c>
      <c r="E344" s="386"/>
      <c r="F344" s="10"/>
      <c r="G344" s="173"/>
      <c r="H344" s="140"/>
      <c r="I344" s="142">
        <f>ROUND((SUM(I342:I343))/1,2)</f>
        <v>0</v>
      </c>
      <c r="J344" s="10"/>
      <c r="K344" s="10"/>
      <c r="L344" s="10">
        <f>ROUND((SUM(L342:L343))/1,2)</f>
        <v>0</v>
      </c>
      <c r="M344" s="10">
        <f>ROUND((SUM(M342:M343))/1,2)</f>
        <v>0</v>
      </c>
      <c r="N344" s="10"/>
      <c r="O344" s="10"/>
      <c r="P344" s="10"/>
      <c r="Q344" s="10"/>
      <c r="R344" s="10"/>
      <c r="S344" s="10">
        <f>ROUND((SUM(S342:S343))/1,2)</f>
        <v>0</v>
      </c>
      <c r="T344" s="10"/>
      <c r="U344" s="10"/>
      <c r="V344" s="199">
        <f>ROUND((SUM(V342:V343))/1,2)</f>
        <v>0</v>
      </c>
      <c r="W344" s="217"/>
      <c r="X344" s="139"/>
      <c r="Y344" s="139"/>
      <c r="Z344" s="139"/>
    </row>
    <row r="345" spans="1:26">
      <c r="A345" s="1"/>
      <c r="B345" s="208"/>
      <c r="C345" s="1"/>
      <c r="D345" s="1"/>
      <c r="E345" s="1"/>
      <c r="F345" s="1"/>
      <c r="G345" s="167"/>
      <c r="H345" s="133"/>
      <c r="I345" s="133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200"/>
      <c r="W345" s="53"/>
    </row>
    <row r="346" spans="1:26">
      <c r="A346" s="10"/>
      <c r="B346" s="212"/>
      <c r="C346" s="174">
        <v>943</v>
      </c>
      <c r="D346" s="386" t="s">
        <v>72</v>
      </c>
      <c r="E346" s="386"/>
      <c r="F346" s="10"/>
      <c r="G346" s="173"/>
      <c r="H346" s="140"/>
      <c r="I346" s="14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97"/>
      <c r="W346" s="217"/>
      <c r="X346" s="139"/>
      <c r="Y346" s="139"/>
      <c r="Z346" s="139"/>
    </row>
    <row r="347" spans="1:26" ht="24.95" customHeight="1">
      <c r="A347" s="181"/>
      <c r="B347" s="213"/>
      <c r="C347" s="182" t="s">
        <v>212</v>
      </c>
      <c r="D347" s="391" t="s">
        <v>604</v>
      </c>
      <c r="E347" s="391"/>
      <c r="F347" s="175" t="s">
        <v>204</v>
      </c>
      <c r="G347" s="177">
        <v>4693.71</v>
      </c>
      <c r="H347" s="176"/>
      <c r="I347" s="176">
        <f>ROUND(G347*(H347),2)</f>
        <v>0</v>
      </c>
      <c r="J347" s="175">
        <f>ROUND(G347*(N347),2)</f>
        <v>3238.66</v>
      </c>
      <c r="K347" s="180">
        <f>ROUND(G347*(O347),2)</f>
        <v>0</v>
      </c>
      <c r="L347" s="180">
        <f>ROUND(G347*(H347),2)</f>
        <v>0</v>
      </c>
      <c r="M347" s="180"/>
      <c r="N347" s="180">
        <v>0.69</v>
      </c>
      <c r="O347" s="180"/>
      <c r="P347" s="183"/>
      <c r="Q347" s="183"/>
      <c r="R347" s="183"/>
      <c r="S347" s="180">
        <f>ROUND(G347*(P347),3)</f>
        <v>0</v>
      </c>
      <c r="T347" s="180"/>
      <c r="U347" s="180"/>
      <c r="V347" s="198"/>
      <c r="W347" s="53"/>
      <c r="Z347">
        <v>0</v>
      </c>
    </row>
    <row r="348" spans="1:26" ht="24.95" customHeight="1">
      <c r="A348" s="181"/>
      <c r="B348" s="213"/>
      <c r="C348" s="182" t="s">
        <v>605</v>
      </c>
      <c r="D348" s="391" t="s">
        <v>606</v>
      </c>
      <c r="E348" s="391"/>
      <c r="F348" s="175" t="s">
        <v>159</v>
      </c>
      <c r="G348" s="177">
        <v>71.72</v>
      </c>
      <c r="H348" s="176"/>
      <c r="I348" s="176">
        <f>ROUND(G348*(H348),2)</f>
        <v>0</v>
      </c>
      <c r="J348" s="175">
        <f>ROUND(G348*(N348),2)</f>
        <v>1248.6500000000001</v>
      </c>
      <c r="K348" s="180">
        <f>ROUND(G348*(O348),2)</f>
        <v>0</v>
      </c>
      <c r="L348" s="180">
        <f>ROUND(G348*(H348),2)</f>
        <v>0</v>
      </c>
      <c r="M348" s="180"/>
      <c r="N348" s="180">
        <v>17.41</v>
      </c>
      <c r="O348" s="180"/>
      <c r="P348" s="183">
        <v>4.6000000000000001E-4</v>
      </c>
      <c r="Q348" s="183"/>
      <c r="R348" s="183">
        <v>4.6000000000000001E-4</v>
      </c>
      <c r="S348" s="180">
        <f>ROUND(G348*(P348),3)</f>
        <v>3.3000000000000002E-2</v>
      </c>
      <c r="T348" s="180"/>
      <c r="U348" s="180"/>
      <c r="V348" s="198"/>
      <c r="W348" s="53"/>
      <c r="Z348">
        <v>0</v>
      </c>
    </row>
    <row r="349" spans="1:26" ht="24.95" customHeight="1">
      <c r="A349" s="181"/>
      <c r="B349" s="214"/>
      <c r="C349" s="190" t="s">
        <v>607</v>
      </c>
      <c r="D349" s="392" t="s">
        <v>608</v>
      </c>
      <c r="E349" s="392"/>
      <c r="F349" s="184" t="s">
        <v>204</v>
      </c>
      <c r="G349" s="186">
        <v>4693.71</v>
      </c>
      <c r="H349" s="185"/>
      <c r="I349" s="185">
        <f>ROUND(G349*(H349),2)</f>
        <v>0</v>
      </c>
      <c r="J349" s="184">
        <f>ROUND(G349*(N349),2)</f>
        <v>4130.46</v>
      </c>
      <c r="K349" s="189">
        <f>ROUND(G349*(O349),2)</f>
        <v>0</v>
      </c>
      <c r="L349" s="189"/>
      <c r="M349" s="189">
        <f>ROUND(G349*(H349),2)</f>
        <v>0</v>
      </c>
      <c r="N349" s="189">
        <v>0.88</v>
      </c>
      <c r="O349" s="189"/>
      <c r="P349" s="191"/>
      <c r="Q349" s="191"/>
      <c r="R349" s="191"/>
      <c r="S349" s="189">
        <f>ROUND(G349*(P349),3)</f>
        <v>0</v>
      </c>
      <c r="T349" s="189"/>
      <c r="U349" s="189"/>
      <c r="V349" s="201"/>
      <c r="W349" s="53"/>
      <c r="Z349">
        <v>0</v>
      </c>
    </row>
    <row r="350" spans="1:26">
      <c r="A350" s="10"/>
      <c r="B350" s="212"/>
      <c r="C350" s="174">
        <v>943</v>
      </c>
      <c r="D350" s="386" t="s">
        <v>72</v>
      </c>
      <c r="E350" s="386"/>
      <c r="F350" s="10"/>
      <c r="G350" s="173"/>
      <c r="H350" s="140"/>
      <c r="I350" s="142">
        <f>ROUND((SUM(I346:I349))/1,2)</f>
        <v>0</v>
      </c>
      <c r="J350" s="10"/>
      <c r="K350" s="10"/>
      <c r="L350" s="10">
        <f>ROUND((SUM(L346:L349))/1,2)</f>
        <v>0</v>
      </c>
      <c r="M350" s="10">
        <f>ROUND((SUM(M346:M349))/1,2)</f>
        <v>0</v>
      </c>
      <c r="N350" s="10"/>
      <c r="O350" s="10"/>
      <c r="P350" s="10"/>
      <c r="Q350" s="10"/>
      <c r="R350" s="10"/>
      <c r="S350" s="10">
        <f>ROUND((SUM(S346:S349))/1,2)</f>
        <v>0.03</v>
      </c>
      <c r="T350" s="10"/>
      <c r="U350" s="10"/>
      <c r="V350" s="199">
        <f>ROUND((SUM(V346:V349))/1,2)</f>
        <v>0</v>
      </c>
      <c r="W350" s="217"/>
      <c r="X350" s="139"/>
      <c r="Y350" s="139"/>
      <c r="Z350" s="139"/>
    </row>
    <row r="351" spans="1:26">
      <c r="A351" s="1"/>
      <c r="B351" s="208"/>
      <c r="C351" s="1"/>
      <c r="D351" s="1"/>
      <c r="E351" s="1"/>
      <c r="F351" s="1"/>
      <c r="G351" s="167"/>
      <c r="H351" s="133"/>
      <c r="I351" s="133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200"/>
      <c r="W351" s="53"/>
    </row>
    <row r="352" spans="1:26">
      <c r="A352" s="10"/>
      <c r="B352" s="212"/>
      <c r="C352" s="174">
        <v>946</v>
      </c>
      <c r="D352" s="386" t="s">
        <v>226</v>
      </c>
      <c r="E352" s="386"/>
      <c r="F352" s="10"/>
      <c r="G352" s="173"/>
      <c r="H352" s="140"/>
      <c r="I352" s="14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97"/>
      <c r="W352" s="217"/>
      <c r="X352" s="139"/>
      <c r="Y352" s="139"/>
      <c r="Z352" s="139"/>
    </row>
    <row r="353" spans="1:26" ht="24.95" customHeight="1">
      <c r="A353" s="181"/>
      <c r="B353" s="213"/>
      <c r="C353" s="182" t="s">
        <v>609</v>
      </c>
      <c r="D353" s="391" t="s">
        <v>610</v>
      </c>
      <c r="E353" s="391"/>
      <c r="F353" s="175" t="s">
        <v>94</v>
      </c>
      <c r="G353" s="177">
        <v>405.37</v>
      </c>
      <c r="H353" s="176"/>
      <c r="I353" s="176">
        <f>ROUND(G353*(H353),2)</f>
        <v>0</v>
      </c>
      <c r="J353" s="175">
        <f>ROUND(G353*(N353),2)</f>
        <v>2983.52</v>
      </c>
      <c r="K353" s="180">
        <f>ROUND(G353*(O353),2)</f>
        <v>0</v>
      </c>
      <c r="L353" s="180">
        <f>ROUND(G353*(H353),2)</f>
        <v>0</v>
      </c>
      <c r="M353" s="180"/>
      <c r="N353" s="180">
        <v>7.36</v>
      </c>
      <c r="O353" s="180"/>
      <c r="P353" s="183"/>
      <c r="Q353" s="183"/>
      <c r="R353" s="183"/>
      <c r="S353" s="180">
        <f>ROUND(G353*(P353),3)</f>
        <v>0</v>
      </c>
      <c r="T353" s="180"/>
      <c r="U353" s="180"/>
      <c r="V353" s="198"/>
      <c r="W353" s="53"/>
      <c r="Z353">
        <v>0</v>
      </c>
    </row>
    <row r="354" spans="1:26" ht="24.95" customHeight="1">
      <c r="A354" s="181"/>
      <c r="B354" s="213"/>
      <c r="C354" s="182" t="s">
        <v>611</v>
      </c>
      <c r="D354" s="391" t="s">
        <v>612</v>
      </c>
      <c r="E354" s="391"/>
      <c r="F354" s="175" t="s">
        <v>94</v>
      </c>
      <c r="G354" s="177">
        <v>405.37</v>
      </c>
      <c r="H354" s="176"/>
      <c r="I354" s="176">
        <f>ROUND(G354*(H354),2)</f>
        <v>0</v>
      </c>
      <c r="J354" s="175">
        <f>ROUND(G354*(N354),2)</f>
        <v>194.58</v>
      </c>
      <c r="K354" s="180">
        <f>ROUND(G354*(O354),2)</f>
        <v>0</v>
      </c>
      <c r="L354" s="180">
        <f>ROUND(G354*(H354),2)</f>
        <v>0</v>
      </c>
      <c r="M354" s="180"/>
      <c r="N354" s="180">
        <v>0.48</v>
      </c>
      <c r="O354" s="180"/>
      <c r="P354" s="183"/>
      <c r="Q354" s="183"/>
      <c r="R354" s="183"/>
      <c r="S354" s="180">
        <f>ROUND(G354*(P354),3)</f>
        <v>0</v>
      </c>
      <c r="T354" s="180"/>
      <c r="U354" s="180"/>
      <c r="V354" s="198"/>
      <c r="W354" s="53"/>
      <c r="Z354">
        <v>0</v>
      </c>
    </row>
    <row r="355" spans="1:26">
      <c r="A355" s="10"/>
      <c r="B355" s="212"/>
      <c r="C355" s="174">
        <v>946</v>
      </c>
      <c r="D355" s="386" t="s">
        <v>226</v>
      </c>
      <c r="E355" s="386"/>
      <c r="F355" s="10"/>
      <c r="G355" s="173"/>
      <c r="H355" s="140"/>
      <c r="I355" s="142">
        <f>ROUND((SUM(I352:I354))/1,2)</f>
        <v>0</v>
      </c>
      <c r="J355" s="10"/>
      <c r="K355" s="10"/>
      <c r="L355" s="10">
        <f>ROUND((SUM(L352:L354))/1,2)</f>
        <v>0</v>
      </c>
      <c r="M355" s="10">
        <f>ROUND((SUM(M352:M354))/1,2)</f>
        <v>0</v>
      </c>
      <c r="N355" s="10"/>
      <c r="O355" s="10"/>
      <c r="P355" s="192"/>
      <c r="Q355" s="1"/>
      <c r="R355" s="1"/>
      <c r="S355" s="192">
        <f>ROUND((SUM(S352:S354))/1,2)</f>
        <v>0</v>
      </c>
      <c r="T355" s="2"/>
      <c r="U355" s="2"/>
      <c r="V355" s="199">
        <f>ROUND((SUM(V352:V354))/1,2)</f>
        <v>0</v>
      </c>
      <c r="W355" s="53"/>
    </row>
    <row r="356" spans="1:26">
      <c r="A356" s="1"/>
      <c r="B356" s="208"/>
      <c r="C356" s="1"/>
      <c r="D356" s="1"/>
      <c r="E356" s="1"/>
      <c r="F356" s="1"/>
      <c r="G356" s="167"/>
      <c r="H356" s="133"/>
      <c r="I356" s="133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200"/>
      <c r="W356" s="53"/>
    </row>
    <row r="357" spans="1:26">
      <c r="A357" s="10"/>
      <c r="B357" s="212"/>
      <c r="C357" s="10"/>
      <c r="D357" s="379" t="s">
        <v>71</v>
      </c>
      <c r="E357" s="379"/>
      <c r="F357" s="10"/>
      <c r="G357" s="173"/>
      <c r="H357" s="140"/>
      <c r="I357" s="142">
        <f>ROUND((SUM(I341:I356))/2,2)</f>
        <v>0</v>
      </c>
      <c r="J357" s="10"/>
      <c r="K357" s="10"/>
      <c r="L357" s="10">
        <f>ROUND((SUM(L341:L356))/2,2)</f>
        <v>0</v>
      </c>
      <c r="M357" s="10">
        <f>ROUND((SUM(M341:M356))/2,2)</f>
        <v>0</v>
      </c>
      <c r="N357" s="10"/>
      <c r="O357" s="10"/>
      <c r="P357" s="192"/>
      <c r="Q357" s="1"/>
      <c r="R357" s="1"/>
      <c r="S357" s="192">
        <f>ROUND((SUM(S341:S356))/2,2)</f>
        <v>0.03</v>
      </c>
      <c r="T357" s="1"/>
      <c r="U357" s="1"/>
      <c r="V357" s="199">
        <f>ROUND((SUM(V341:V356))/2,2)</f>
        <v>0</v>
      </c>
      <c r="W357" s="53"/>
    </row>
    <row r="358" spans="1:26">
      <c r="A358" s="1"/>
      <c r="B358" s="215"/>
      <c r="C358" s="193"/>
      <c r="D358" s="393" t="s">
        <v>73</v>
      </c>
      <c r="E358" s="393"/>
      <c r="F358" s="193"/>
      <c r="G358" s="194"/>
      <c r="H358" s="195"/>
      <c r="I358" s="195">
        <f>ROUND((SUM(I99:I357))/3,2)</f>
        <v>0</v>
      </c>
      <c r="J358" s="193"/>
      <c r="K358" s="193">
        <f>ROUND((SUM(K99:K357))/3,2)</f>
        <v>0</v>
      </c>
      <c r="L358" s="193">
        <f>ROUND((SUM(L99:L357))/3,2)</f>
        <v>0</v>
      </c>
      <c r="M358" s="193">
        <f>ROUND((SUM(M99:M357))/3,2)</f>
        <v>0</v>
      </c>
      <c r="N358" s="193"/>
      <c r="O358" s="193"/>
      <c r="P358" s="194"/>
      <c r="Q358" s="193"/>
      <c r="R358" s="193"/>
      <c r="S358" s="194">
        <f>ROUND((SUM(S99:S357))/3,2)</f>
        <v>1141.68</v>
      </c>
      <c r="T358" s="193"/>
      <c r="U358" s="193"/>
      <c r="V358" s="202">
        <f>ROUND((SUM(V99:V357))/3,2)</f>
        <v>0</v>
      </c>
      <c r="W358" s="53"/>
      <c r="Z358">
        <f>(SUM(Z99:Z357))</f>
        <v>0</v>
      </c>
    </row>
  </sheetData>
  <mergeCells count="305">
    <mergeCell ref="D358:E358"/>
    <mergeCell ref="D350:E350"/>
    <mergeCell ref="D352:E352"/>
    <mergeCell ref="D353:E353"/>
    <mergeCell ref="D354:E354"/>
    <mergeCell ref="D355:E355"/>
    <mergeCell ref="D357:E357"/>
    <mergeCell ref="D343:E343"/>
    <mergeCell ref="D344:E344"/>
    <mergeCell ref="D346:E346"/>
    <mergeCell ref="D347:E347"/>
    <mergeCell ref="D348:E348"/>
    <mergeCell ref="D349:E349"/>
    <mergeCell ref="D335:E335"/>
    <mergeCell ref="D336:E336"/>
    <mergeCell ref="D337:E337"/>
    <mergeCell ref="D339:E339"/>
    <mergeCell ref="D341:E341"/>
    <mergeCell ref="D342:E342"/>
    <mergeCell ref="D328:E328"/>
    <mergeCell ref="D330:E330"/>
    <mergeCell ref="D331:E331"/>
    <mergeCell ref="D332:E332"/>
    <mergeCell ref="D333:E333"/>
    <mergeCell ref="D334:E334"/>
    <mergeCell ref="D321:E321"/>
    <mergeCell ref="D322:E322"/>
    <mergeCell ref="D324:E324"/>
    <mergeCell ref="D325:E325"/>
    <mergeCell ref="D326:E326"/>
    <mergeCell ref="D327:E327"/>
    <mergeCell ref="D315:E315"/>
    <mergeCell ref="D316:E316"/>
    <mergeCell ref="D317:E317"/>
    <mergeCell ref="D318:E318"/>
    <mergeCell ref="D319:E319"/>
    <mergeCell ref="D320:E320"/>
    <mergeCell ref="D308:E308"/>
    <mergeCell ref="D309:E309"/>
    <mergeCell ref="D310:E310"/>
    <mergeCell ref="D311:E311"/>
    <mergeCell ref="D312:E312"/>
    <mergeCell ref="D314:E314"/>
    <mergeCell ref="D302:E302"/>
    <mergeCell ref="D303:E303"/>
    <mergeCell ref="D304:E304"/>
    <mergeCell ref="D305:E305"/>
    <mergeCell ref="D306:E306"/>
    <mergeCell ref="D307:E307"/>
    <mergeCell ref="D296:E296"/>
    <mergeCell ref="D297:E297"/>
    <mergeCell ref="D298:E298"/>
    <mergeCell ref="D299:E299"/>
    <mergeCell ref="D300:E300"/>
    <mergeCell ref="D301:E301"/>
    <mergeCell ref="D289:E289"/>
    <mergeCell ref="D290:E290"/>
    <mergeCell ref="D291:E291"/>
    <mergeCell ref="D292:E292"/>
    <mergeCell ref="D293:E293"/>
    <mergeCell ref="D295:E295"/>
    <mergeCell ref="D282:E282"/>
    <mergeCell ref="D283:E283"/>
    <mergeCell ref="D284:E284"/>
    <mergeCell ref="D285:E285"/>
    <mergeCell ref="D286:E286"/>
    <mergeCell ref="D287:E287"/>
    <mergeCell ref="D275:E275"/>
    <mergeCell ref="D276:E276"/>
    <mergeCell ref="D277:E277"/>
    <mergeCell ref="D278:E278"/>
    <mergeCell ref="D280:E280"/>
    <mergeCell ref="D281:E281"/>
    <mergeCell ref="D269:E269"/>
    <mergeCell ref="D270:E270"/>
    <mergeCell ref="D271:E271"/>
    <mergeCell ref="D272:E272"/>
    <mergeCell ref="D273:E273"/>
    <mergeCell ref="D274:E274"/>
    <mergeCell ref="D262:E262"/>
    <mergeCell ref="D264:E264"/>
    <mergeCell ref="D265:E265"/>
    <mergeCell ref="D266:E266"/>
    <mergeCell ref="D267:E267"/>
    <mergeCell ref="D268:E268"/>
    <mergeCell ref="D256:E256"/>
    <mergeCell ref="D257:E257"/>
    <mergeCell ref="D258:E258"/>
    <mergeCell ref="D259:E259"/>
    <mergeCell ref="D260:E260"/>
    <mergeCell ref="D261:E261"/>
    <mergeCell ref="D250:E250"/>
    <mergeCell ref="D251:E251"/>
    <mergeCell ref="D252:E252"/>
    <mergeCell ref="D253:E253"/>
    <mergeCell ref="D254:E254"/>
    <mergeCell ref="D255:E255"/>
    <mergeCell ref="D244:E244"/>
    <mergeCell ref="D245:E245"/>
    <mergeCell ref="D246:E246"/>
    <mergeCell ref="D247:E247"/>
    <mergeCell ref="D248:E248"/>
    <mergeCell ref="D249:E249"/>
    <mergeCell ref="D237:E237"/>
    <mergeCell ref="D238:E238"/>
    <mergeCell ref="D239:E239"/>
    <mergeCell ref="D240:E240"/>
    <mergeCell ref="D242:E242"/>
    <mergeCell ref="D243:E243"/>
    <mergeCell ref="D231:E231"/>
    <mergeCell ref="D232:E232"/>
    <mergeCell ref="D233:E233"/>
    <mergeCell ref="D234:E234"/>
    <mergeCell ref="D235:E235"/>
    <mergeCell ref="D236:E236"/>
    <mergeCell ref="D224:E224"/>
    <mergeCell ref="D225:E225"/>
    <mergeCell ref="D227:E227"/>
    <mergeCell ref="D228:E228"/>
    <mergeCell ref="D229:E229"/>
    <mergeCell ref="D230:E230"/>
    <mergeCell ref="D218:E218"/>
    <mergeCell ref="D219:E219"/>
    <mergeCell ref="D220:E220"/>
    <mergeCell ref="D221:E221"/>
    <mergeCell ref="D222:E222"/>
    <mergeCell ref="D223:E223"/>
    <mergeCell ref="D212:E212"/>
    <mergeCell ref="D213:E213"/>
    <mergeCell ref="D214:E214"/>
    <mergeCell ref="D215:E215"/>
    <mergeCell ref="D216:E216"/>
    <mergeCell ref="D217:E217"/>
    <mergeCell ref="D205:E205"/>
    <mergeCell ref="D207:E207"/>
    <mergeCell ref="D208:E208"/>
    <mergeCell ref="D209:E209"/>
    <mergeCell ref="D210:E210"/>
    <mergeCell ref="D211:E211"/>
    <mergeCell ref="D198:E198"/>
    <mergeCell ref="D199:E199"/>
    <mergeCell ref="D200:E200"/>
    <mergeCell ref="D201:E201"/>
    <mergeCell ref="D202:E202"/>
    <mergeCell ref="D203:E203"/>
    <mergeCell ref="D191:E191"/>
    <mergeCell ref="D192:E192"/>
    <mergeCell ref="D193:E193"/>
    <mergeCell ref="D194:E194"/>
    <mergeCell ref="D195:E195"/>
    <mergeCell ref="D196:E196"/>
    <mergeCell ref="D185:E185"/>
    <mergeCell ref="D186:E186"/>
    <mergeCell ref="D187:E187"/>
    <mergeCell ref="D188:E188"/>
    <mergeCell ref="D189:E189"/>
    <mergeCell ref="D190:E190"/>
    <mergeCell ref="D179:E179"/>
    <mergeCell ref="D180:E180"/>
    <mergeCell ref="D181:E181"/>
    <mergeCell ref="D182:E182"/>
    <mergeCell ref="D183:E183"/>
    <mergeCell ref="D184:E184"/>
    <mergeCell ref="D173:E173"/>
    <mergeCell ref="D174:E174"/>
    <mergeCell ref="D175:E175"/>
    <mergeCell ref="D176:E176"/>
    <mergeCell ref="D177:E177"/>
    <mergeCell ref="D178:E178"/>
    <mergeCell ref="D167:E167"/>
    <mergeCell ref="D168:E168"/>
    <mergeCell ref="D169:E169"/>
    <mergeCell ref="D170:E170"/>
    <mergeCell ref="D171:E171"/>
    <mergeCell ref="D172:E172"/>
    <mergeCell ref="D160:E160"/>
    <mergeCell ref="D161:E161"/>
    <mergeCell ref="D162:E162"/>
    <mergeCell ref="D164:E164"/>
    <mergeCell ref="D165:E165"/>
    <mergeCell ref="D166:E166"/>
    <mergeCell ref="D153:E153"/>
    <mergeCell ref="D154:E154"/>
    <mergeCell ref="D155:E155"/>
    <mergeCell ref="D157:E157"/>
    <mergeCell ref="D158:E158"/>
    <mergeCell ref="D159:E159"/>
    <mergeCell ref="D147:E147"/>
    <mergeCell ref="D148:E148"/>
    <mergeCell ref="D149:E149"/>
    <mergeCell ref="D150:E150"/>
    <mergeCell ref="D151:E151"/>
    <mergeCell ref="D152:E152"/>
    <mergeCell ref="D140:E140"/>
    <mergeCell ref="D142:E142"/>
    <mergeCell ref="D143:E143"/>
    <mergeCell ref="D144:E144"/>
    <mergeCell ref="D145:E145"/>
    <mergeCell ref="D146:E146"/>
    <mergeCell ref="D134:E134"/>
    <mergeCell ref="D135:E135"/>
    <mergeCell ref="D136:E136"/>
    <mergeCell ref="D137:E137"/>
    <mergeCell ref="D138:E138"/>
    <mergeCell ref="D139:E139"/>
    <mergeCell ref="D127:E127"/>
    <mergeCell ref="D129:E129"/>
    <mergeCell ref="D130:E130"/>
    <mergeCell ref="D131:E131"/>
    <mergeCell ref="D132:E132"/>
    <mergeCell ref="D133:E133"/>
    <mergeCell ref="D121:E121"/>
    <mergeCell ref="D122:E122"/>
    <mergeCell ref="D123:E123"/>
    <mergeCell ref="D124:E124"/>
    <mergeCell ref="D125:E125"/>
    <mergeCell ref="D126:E126"/>
    <mergeCell ref="D115:E115"/>
    <mergeCell ref="D116:E116"/>
    <mergeCell ref="D117:E117"/>
    <mergeCell ref="D118:E118"/>
    <mergeCell ref="D119:E119"/>
    <mergeCell ref="D120:E120"/>
    <mergeCell ref="D108:E108"/>
    <mergeCell ref="D110:E110"/>
    <mergeCell ref="D111:E111"/>
    <mergeCell ref="D112:E112"/>
    <mergeCell ref="D113:E113"/>
    <mergeCell ref="D114:E114"/>
    <mergeCell ref="D102:E102"/>
    <mergeCell ref="D103:E103"/>
    <mergeCell ref="D104:E104"/>
    <mergeCell ref="D105:E105"/>
    <mergeCell ref="D106:E106"/>
    <mergeCell ref="D107:E107"/>
    <mergeCell ref="B91:E91"/>
    <mergeCell ref="B92:E92"/>
    <mergeCell ref="I90:P90"/>
    <mergeCell ref="D99:E99"/>
    <mergeCell ref="D100:E100"/>
    <mergeCell ref="D101:E101"/>
    <mergeCell ref="B81:D81"/>
    <mergeCell ref="B82:D82"/>
    <mergeCell ref="B84:D84"/>
    <mergeCell ref="B88:V88"/>
    <mergeCell ref="H1:I1"/>
    <mergeCell ref="B90:E90"/>
    <mergeCell ref="B74:D74"/>
    <mergeCell ref="B75:D75"/>
    <mergeCell ref="B76:D76"/>
    <mergeCell ref="B78:D78"/>
    <mergeCell ref="B79:D79"/>
    <mergeCell ref="B80:D80"/>
    <mergeCell ref="B68:D68"/>
    <mergeCell ref="B69:D69"/>
    <mergeCell ref="B70:D70"/>
    <mergeCell ref="B71:D71"/>
    <mergeCell ref="B72:D72"/>
    <mergeCell ref="B73:D73"/>
    <mergeCell ref="B61:D61"/>
    <mergeCell ref="B62:D62"/>
    <mergeCell ref="B63:D63"/>
    <mergeCell ref="B65:D65"/>
    <mergeCell ref="B66:D66"/>
    <mergeCell ref="B67:D67"/>
    <mergeCell ref="B55:D55"/>
    <mergeCell ref="B56:D56"/>
    <mergeCell ref="B57:D57"/>
    <mergeCell ref="B58:D58"/>
    <mergeCell ref="B59:D59"/>
    <mergeCell ref="B60:D60"/>
    <mergeCell ref="F31:G31"/>
    <mergeCell ref="B54:C54"/>
    <mergeCell ref="B44:V44"/>
    <mergeCell ref="B46:E46"/>
    <mergeCell ref="B47:E47"/>
    <mergeCell ref="B48:E48"/>
    <mergeCell ref="F46:H46"/>
    <mergeCell ref="F47:H47"/>
    <mergeCell ref="F48:H48"/>
    <mergeCell ref="B49:I49"/>
    <mergeCell ref="F25:H25"/>
    <mergeCell ref="F26:H26"/>
    <mergeCell ref="F27:H27"/>
    <mergeCell ref="F28:G28"/>
    <mergeCell ref="F29:G29"/>
    <mergeCell ref="F30:G30"/>
    <mergeCell ref="F19:H19"/>
    <mergeCell ref="F20:H20"/>
    <mergeCell ref="F21:H21"/>
    <mergeCell ref="F22:H22"/>
    <mergeCell ref="F23:H23"/>
    <mergeCell ref="F24:H24"/>
    <mergeCell ref="B11:H11"/>
    <mergeCell ref="F14:H14"/>
    <mergeCell ref="F15:H15"/>
    <mergeCell ref="F16:H16"/>
    <mergeCell ref="F17:H17"/>
    <mergeCell ref="F18:H18"/>
    <mergeCell ref="B1:C1"/>
    <mergeCell ref="E1:F1"/>
    <mergeCell ref="B2:V2"/>
    <mergeCell ref="B3:V3"/>
    <mergeCell ref="B7:H7"/>
    <mergeCell ref="B9:H9"/>
  </mergeCells>
  <hyperlinks>
    <hyperlink ref="B1:C1" location="A2:A2" tooltip="Klikni na prechod ku Kryciemu listu..." display="Krycí list rozpočtu"/>
    <hyperlink ref="E1:F1" location="A54:A54" tooltip="Klikni na prechod ku rekapitulácii..." display="Rekapitulácia rozpočtu"/>
    <hyperlink ref="H1:I1" location="B98:B98" tooltip="Klikni na prechod ku Rozpočet..." display="Rozpočet"/>
  </hyperlinks>
  <printOptions horizontalCentered="1" gridLines="1"/>
  <pageMargins left="1.1111111111111112E-2" right="1.1111111111111112E-2" top="0.75" bottom="0.75" header="0.3" footer="0.3"/>
  <pageSetup scale="75" orientation="portrait" r:id="rId1"/>
  <headerFooter>
    <oddHeader>&amp;C&amp;B&amp; Rozpočet Kreatívne centrum Nitra - Kino Palace / Stavebné úpravy</oddHeader>
    <oddFooter>&amp;RStrana &amp;P z &amp;N    &amp;L&amp;7Spracované systémom Systematic® Kalkulus, tel.: 051 77 10 585</oddFooter>
  </headerFooter>
  <rowBreaks count="2" manualBreakCount="2">
    <brk id="40" max="16383" man="1"/>
    <brk id="8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AA128"/>
  <sheetViews>
    <sheetView workbookViewId="0">
      <pane ySplit="1" topLeftCell="A65" activePane="bottomLeft" state="frozen"/>
      <selection pane="bottomLeft" activeCell="B77" sqref="B77"/>
    </sheetView>
  </sheetViews>
  <sheetFormatPr defaultColWidth="0" defaultRowHeight="15"/>
  <cols>
    <col min="1" max="1" width="1.7109375" customWidth="1"/>
    <col min="2" max="2" width="4.7109375" customWidth="1"/>
    <col min="3" max="3" width="12.7109375" customWidth="1"/>
    <col min="4" max="5" width="22.7109375" customWidth="1"/>
    <col min="6" max="7" width="9.7109375" customWidth="1"/>
    <col min="8" max="9" width="12.7109375" customWidth="1"/>
    <col min="10" max="10" width="10.7109375" hidden="1" customWidth="1"/>
    <col min="11" max="15" width="0" hidden="1" customWidth="1"/>
    <col min="16" max="16" width="9.7109375" customWidth="1"/>
    <col min="17" max="18" width="0" hidden="1" customWidth="1"/>
    <col min="19" max="19" width="7.7109375" customWidth="1"/>
    <col min="20" max="21" width="0" hidden="1" customWidth="1"/>
    <col min="22" max="22" width="7.7109375" customWidth="1"/>
    <col min="23" max="23" width="2.7109375" customWidth="1"/>
    <col min="24" max="26" width="0" hidden="1" customWidth="1"/>
    <col min="27" max="27" width="9.140625" hidden="1" customWidth="1"/>
  </cols>
  <sheetData>
    <row r="1" spans="1:23" ht="35.1" customHeight="1">
      <c r="A1" s="12"/>
      <c r="B1" s="326" t="s">
        <v>16</v>
      </c>
      <c r="C1" s="327"/>
      <c r="D1" s="12"/>
      <c r="E1" s="328" t="s">
        <v>0</v>
      </c>
      <c r="F1" s="329"/>
      <c r="G1" s="13"/>
      <c r="H1" s="341" t="s">
        <v>74</v>
      </c>
      <c r="I1" s="327"/>
      <c r="J1" s="161"/>
      <c r="K1" s="162"/>
      <c r="L1" s="162"/>
      <c r="M1" s="162"/>
      <c r="N1" s="162"/>
      <c r="O1" s="162"/>
      <c r="P1" s="163"/>
      <c r="Q1" s="112"/>
      <c r="R1" s="112"/>
      <c r="S1" s="112"/>
      <c r="T1" s="112"/>
      <c r="U1" s="112"/>
      <c r="V1" s="112"/>
      <c r="W1" s="53">
        <v>30.126000000000001</v>
      </c>
    </row>
    <row r="2" spans="1:23" ht="35.1" customHeight="1">
      <c r="A2" s="15"/>
      <c r="B2" s="330" t="s">
        <v>16</v>
      </c>
      <c r="C2" s="331"/>
      <c r="D2" s="331"/>
      <c r="E2" s="331"/>
      <c r="F2" s="331"/>
      <c r="G2" s="331"/>
      <c r="H2" s="331"/>
      <c r="I2" s="331"/>
      <c r="J2" s="331"/>
      <c r="K2" s="331"/>
      <c r="L2" s="331"/>
      <c r="M2" s="331"/>
      <c r="N2" s="331"/>
      <c r="O2" s="331"/>
      <c r="P2" s="331"/>
      <c r="Q2" s="332"/>
      <c r="R2" s="332"/>
      <c r="S2" s="332"/>
      <c r="T2" s="332"/>
      <c r="U2" s="332"/>
      <c r="V2" s="333"/>
      <c r="W2" s="53"/>
    </row>
    <row r="3" spans="1:23" ht="18" customHeight="1">
      <c r="A3" s="15"/>
      <c r="B3" s="334" t="s">
        <v>1</v>
      </c>
      <c r="C3" s="335"/>
      <c r="D3" s="335"/>
      <c r="E3" s="335"/>
      <c r="F3" s="335"/>
      <c r="G3" s="336"/>
      <c r="H3" s="336"/>
      <c r="I3" s="336"/>
      <c r="J3" s="336"/>
      <c r="K3" s="336"/>
      <c r="L3" s="336"/>
      <c r="M3" s="336"/>
      <c r="N3" s="336"/>
      <c r="O3" s="336"/>
      <c r="P3" s="336"/>
      <c r="Q3" s="336"/>
      <c r="R3" s="336"/>
      <c r="S3" s="336"/>
      <c r="T3" s="336"/>
      <c r="U3" s="336"/>
      <c r="V3" s="337"/>
      <c r="W3" s="53"/>
    </row>
    <row r="4" spans="1:23" ht="18" customHeight="1">
      <c r="A4" s="15"/>
      <c r="B4" s="43" t="s">
        <v>613</v>
      </c>
      <c r="C4" s="32"/>
      <c r="D4" s="25"/>
      <c r="E4" s="25"/>
      <c r="F4" s="44" t="s">
        <v>18</v>
      </c>
      <c r="G4" s="25"/>
      <c r="H4" s="25"/>
      <c r="I4" s="25"/>
      <c r="J4" s="25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113"/>
      <c r="W4" s="53"/>
    </row>
    <row r="5" spans="1:23" ht="18" customHeight="1">
      <c r="A5" s="15"/>
      <c r="B5" s="40"/>
      <c r="C5" s="32"/>
      <c r="D5" s="25"/>
      <c r="E5" s="25"/>
      <c r="F5" s="44" t="s">
        <v>19</v>
      </c>
      <c r="G5" s="25"/>
      <c r="H5" s="25"/>
      <c r="I5" s="25"/>
      <c r="J5" s="25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113"/>
      <c r="W5" s="53"/>
    </row>
    <row r="6" spans="1:23" ht="18" customHeight="1">
      <c r="A6" s="15"/>
      <c r="B6" s="45" t="s">
        <v>20</v>
      </c>
      <c r="C6" s="32"/>
      <c r="D6" s="44" t="s">
        <v>21</v>
      </c>
      <c r="E6" s="25"/>
      <c r="F6" s="44" t="s">
        <v>22</v>
      </c>
      <c r="G6" s="44" t="s">
        <v>23</v>
      </c>
      <c r="H6" s="25"/>
      <c r="I6" s="25"/>
      <c r="J6" s="25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113"/>
      <c r="W6" s="53"/>
    </row>
    <row r="7" spans="1:23" ht="20.100000000000001" customHeight="1">
      <c r="A7" s="15"/>
      <c r="B7" s="338" t="s">
        <v>24</v>
      </c>
      <c r="C7" s="339"/>
      <c r="D7" s="339"/>
      <c r="E7" s="339"/>
      <c r="F7" s="339"/>
      <c r="G7" s="339"/>
      <c r="H7" s="340"/>
      <c r="I7" s="47"/>
      <c r="J7" s="48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113"/>
      <c r="W7" s="53"/>
    </row>
    <row r="8" spans="1:23" ht="18" customHeight="1">
      <c r="A8" s="15"/>
      <c r="B8" s="49" t="s">
        <v>27</v>
      </c>
      <c r="C8" s="46"/>
      <c r="D8" s="28"/>
      <c r="E8" s="28"/>
      <c r="F8" s="50" t="s">
        <v>28</v>
      </c>
      <c r="G8" s="28"/>
      <c r="H8" s="28"/>
      <c r="I8" s="25"/>
      <c r="J8" s="25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113"/>
      <c r="W8" s="53"/>
    </row>
    <row r="9" spans="1:23" ht="20.100000000000001" customHeight="1">
      <c r="A9" s="15"/>
      <c r="B9" s="313" t="s">
        <v>25</v>
      </c>
      <c r="C9" s="314"/>
      <c r="D9" s="314"/>
      <c r="E9" s="314"/>
      <c r="F9" s="314"/>
      <c r="G9" s="314"/>
      <c r="H9" s="315"/>
      <c r="I9" s="48"/>
      <c r="J9" s="48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113"/>
      <c r="W9" s="53"/>
    </row>
    <row r="10" spans="1:23" ht="18" customHeight="1">
      <c r="A10" s="15"/>
      <c r="B10" s="45" t="s">
        <v>27</v>
      </c>
      <c r="C10" s="32"/>
      <c r="D10" s="25"/>
      <c r="E10" s="25"/>
      <c r="F10" s="44" t="s">
        <v>28</v>
      </c>
      <c r="G10" s="25"/>
      <c r="H10" s="25"/>
      <c r="I10" s="25"/>
      <c r="J10" s="25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113"/>
      <c r="W10" s="53"/>
    </row>
    <row r="11" spans="1:23" ht="20.100000000000001" customHeight="1">
      <c r="A11" s="15"/>
      <c r="B11" s="313" t="s">
        <v>26</v>
      </c>
      <c r="C11" s="314"/>
      <c r="D11" s="314"/>
      <c r="E11" s="314"/>
      <c r="F11" s="314"/>
      <c r="G11" s="314"/>
      <c r="H11" s="315"/>
      <c r="I11" s="48"/>
      <c r="J11" s="48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113"/>
      <c r="W11" s="53"/>
    </row>
    <row r="12" spans="1:23" ht="18" customHeight="1">
      <c r="A12" s="15"/>
      <c r="B12" s="45" t="s">
        <v>27</v>
      </c>
      <c r="C12" s="32"/>
      <c r="D12" s="25"/>
      <c r="E12" s="25"/>
      <c r="F12" s="44" t="s">
        <v>28</v>
      </c>
      <c r="G12" s="25"/>
      <c r="H12" s="25"/>
      <c r="I12" s="25"/>
      <c r="J12" s="25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113"/>
      <c r="W12" s="53"/>
    </row>
    <row r="13" spans="1:23" ht="18" customHeight="1">
      <c r="A13" s="15"/>
      <c r="B13" s="39"/>
      <c r="C13" s="31"/>
      <c r="D13" s="21"/>
      <c r="E13" s="21"/>
      <c r="F13" s="21"/>
      <c r="G13" s="21"/>
      <c r="H13" s="21"/>
      <c r="I13" s="32"/>
      <c r="J13" s="25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113"/>
      <c r="W13" s="53"/>
    </row>
    <row r="14" spans="1:23" ht="18" customHeight="1">
      <c r="A14" s="15"/>
      <c r="B14" s="54" t="s">
        <v>6</v>
      </c>
      <c r="C14" s="62" t="s">
        <v>49</v>
      </c>
      <c r="D14" s="61" t="s">
        <v>50</v>
      </c>
      <c r="E14" s="66" t="s">
        <v>51</v>
      </c>
      <c r="F14" s="316" t="s">
        <v>34</v>
      </c>
      <c r="G14" s="317"/>
      <c r="H14" s="318"/>
      <c r="I14" s="32"/>
      <c r="J14" s="25"/>
      <c r="K14" s="26"/>
      <c r="L14" s="26"/>
      <c r="M14" s="26"/>
      <c r="N14" s="26"/>
      <c r="O14" s="74"/>
      <c r="P14" s="82"/>
      <c r="Q14" s="78"/>
      <c r="R14" s="26"/>
      <c r="S14" s="26"/>
      <c r="T14" s="26"/>
      <c r="U14" s="26"/>
      <c r="V14" s="113"/>
      <c r="W14" s="53"/>
    </row>
    <row r="15" spans="1:23" ht="18" customHeight="1">
      <c r="A15" s="15"/>
      <c r="B15" s="55" t="s">
        <v>29</v>
      </c>
      <c r="C15" s="63">
        <f>'SO 5673'!E57</f>
        <v>0</v>
      </c>
      <c r="D15" s="58">
        <f>'SO 5673'!F57</f>
        <v>0</v>
      </c>
      <c r="E15" s="67">
        <f>'SO 5673'!G57</f>
        <v>0</v>
      </c>
      <c r="F15" s="319"/>
      <c r="G15" s="320"/>
      <c r="H15" s="321"/>
      <c r="I15" s="25"/>
      <c r="J15" s="25"/>
      <c r="K15" s="26"/>
      <c r="L15" s="26"/>
      <c r="M15" s="26"/>
      <c r="N15" s="26"/>
      <c r="O15" s="74"/>
      <c r="P15" s="83">
        <v>0</v>
      </c>
      <c r="Q15" s="78"/>
      <c r="R15" s="26"/>
      <c r="S15" s="26"/>
      <c r="T15" s="26"/>
      <c r="U15" s="26"/>
      <c r="V15" s="113"/>
      <c r="W15" s="53"/>
    </row>
    <row r="16" spans="1:23" ht="18" customHeight="1">
      <c r="A16" s="15"/>
      <c r="B16" s="54" t="s">
        <v>30</v>
      </c>
      <c r="C16" s="92">
        <f>'SO 5673'!E61</f>
        <v>0</v>
      </c>
      <c r="D16" s="93">
        <f>'SO 5673'!F61</f>
        <v>0</v>
      </c>
      <c r="E16" s="94">
        <f>'SO 5673'!G61</f>
        <v>0</v>
      </c>
      <c r="F16" s="322" t="s">
        <v>35</v>
      </c>
      <c r="G16" s="320"/>
      <c r="H16" s="321"/>
      <c r="I16" s="25"/>
      <c r="J16" s="25"/>
      <c r="K16" s="26"/>
      <c r="L16" s="26"/>
      <c r="M16" s="26"/>
      <c r="N16" s="26"/>
      <c r="O16" s="74"/>
      <c r="P16" s="83">
        <f>(SUM(Z78:Z127))</f>
        <v>0</v>
      </c>
      <c r="Q16" s="78"/>
      <c r="R16" s="26"/>
      <c r="S16" s="26"/>
      <c r="T16" s="26"/>
      <c r="U16" s="26"/>
      <c r="V16" s="113"/>
      <c r="W16" s="53"/>
    </row>
    <row r="17" spans="1:26" ht="18" customHeight="1">
      <c r="A17" s="15"/>
      <c r="B17" s="55" t="s">
        <v>31</v>
      </c>
      <c r="C17" s="63"/>
      <c r="D17" s="58"/>
      <c r="E17" s="67"/>
      <c r="F17" s="323" t="s">
        <v>36</v>
      </c>
      <c r="G17" s="320"/>
      <c r="H17" s="321"/>
      <c r="I17" s="25"/>
      <c r="J17" s="25"/>
      <c r="K17" s="26"/>
      <c r="L17" s="26"/>
      <c r="M17" s="26"/>
      <c r="N17" s="26"/>
      <c r="O17" s="74"/>
      <c r="P17" s="83">
        <v>0</v>
      </c>
      <c r="Q17" s="78"/>
      <c r="R17" s="26"/>
      <c r="S17" s="26"/>
      <c r="T17" s="26"/>
      <c r="U17" s="26"/>
      <c r="V17" s="113"/>
      <c r="W17" s="53"/>
    </row>
    <row r="18" spans="1:26" ht="18" customHeight="1">
      <c r="A18" s="15"/>
      <c r="B18" s="56" t="s">
        <v>32</v>
      </c>
      <c r="C18" s="64"/>
      <c r="D18" s="59"/>
      <c r="E18" s="68"/>
      <c r="F18" s="324"/>
      <c r="G18" s="325"/>
      <c r="H18" s="321"/>
      <c r="I18" s="25"/>
      <c r="J18" s="25"/>
      <c r="K18" s="26"/>
      <c r="L18" s="26"/>
      <c r="M18" s="26"/>
      <c r="N18" s="26"/>
      <c r="O18" s="74"/>
      <c r="P18" s="84"/>
      <c r="Q18" s="78"/>
      <c r="R18" s="26"/>
      <c r="S18" s="26"/>
      <c r="T18" s="26"/>
      <c r="U18" s="26"/>
      <c r="V18" s="113"/>
      <c r="W18" s="53"/>
    </row>
    <row r="19" spans="1:26" ht="18" customHeight="1">
      <c r="A19" s="15"/>
      <c r="B19" s="56" t="s">
        <v>33</v>
      </c>
      <c r="C19" s="65"/>
      <c r="D19" s="60"/>
      <c r="E19" s="69">
        <f>SUM(E15:E18)</f>
        <v>0</v>
      </c>
      <c r="F19" s="356" t="s">
        <v>33</v>
      </c>
      <c r="G19" s="343"/>
      <c r="H19" s="357"/>
      <c r="I19" s="25"/>
      <c r="J19" s="25"/>
      <c r="K19" s="26"/>
      <c r="L19" s="26"/>
      <c r="M19" s="26"/>
      <c r="N19" s="26"/>
      <c r="O19" s="74"/>
      <c r="P19" s="85">
        <f>SUM(P15:P18)</f>
        <v>0</v>
      </c>
      <c r="Q19" s="78"/>
      <c r="R19" s="26"/>
      <c r="S19" s="26"/>
      <c r="T19" s="26"/>
      <c r="U19" s="26"/>
      <c r="V19" s="113"/>
      <c r="W19" s="53"/>
    </row>
    <row r="20" spans="1:26" ht="18" customHeight="1">
      <c r="A20" s="15"/>
      <c r="B20" s="52" t="s">
        <v>42</v>
      </c>
      <c r="C20" s="57"/>
      <c r="D20" s="95"/>
      <c r="E20" s="96"/>
      <c r="F20" s="344" t="s">
        <v>42</v>
      </c>
      <c r="G20" s="358"/>
      <c r="H20" s="318"/>
      <c r="I20" s="32"/>
      <c r="J20" s="25"/>
      <c r="K20" s="26"/>
      <c r="L20" s="26"/>
      <c r="M20" s="26"/>
      <c r="N20" s="26"/>
      <c r="O20" s="74"/>
      <c r="P20" s="84"/>
      <c r="Q20" s="78"/>
      <c r="R20" s="26"/>
      <c r="S20" s="26"/>
      <c r="T20" s="26"/>
      <c r="U20" s="26"/>
      <c r="V20" s="113"/>
      <c r="W20" s="53"/>
    </row>
    <row r="21" spans="1:26" ht="18" customHeight="1">
      <c r="A21" s="15"/>
      <c r="B21" s="49" t="s">
        <v>43</v>
      </c>
      <c r="C21" s="51"/>
      <c r="D21" s="91"/>
      <c r="E21" s="70">
        <f>((E15*U22*0)+(E16*V22*0)+(E17*W22*0))/100</f>
        <v>0</v>
      </c>
      <c r="F21" s="359" t="s">
        <v>46</v>
      </c>
      <c r="G21" s="320"/>
      <c r="H21" s="321"/>
      <c r="I21" s="25"/>
      <c r="J21" s="25"/>
      <c r="K21" s="26"/>
      <c r="L21" s="26"/>
      <c r="M21" s="26"/>
      <c r="N21" s="26"/>
      <c r="O21" s="74"/>
      <c r="P21" s="83">
        <f>((E15*X22*0)+(E16*Y22*0)+(E17*Z22*0))/100</f>
        <v>0</v>
      </c>
      <c r="Q21" s="78"/>
      <c r="R21" s="26"/>
      <c r="S21" s="26"/>
      <c r="T21" s="26"/>
      <c r="U21" s="26"/>
      <c r="V21" s="113"/>
      <c r="W21" s="53"/>
    </row>
    <row r="22" spans="1:26" ht="18" customHeight="1">
      <c r="A22" s="15"/>
      <c r="B22" s="45" t="s">
        <v>44</v>
      </c>
      <c r="C22" s="34"/>
      <c r="D22" s="72"/>
      <c r="E22" s="71">
        <f>((E15*U23*0)+(E16*V23*0)+(E17*W23*0))/100</f>
        <v>0</v>
      </c>
      <c r="F22" s="359" t="s">
        <v>47</v>
      </c>
      <c r="G22" s="320"/>
      <c r="H22" s="321"/>
      <c r="I22" s="25"/>
      <c r="J22" s="25"/>
      <c r="K22" s="26"/>
      <c r="L22" s="26"/>
      <c r="M22" s="26"/>
      <c r="N22" s="26"/>
      <c r="O22" s="74"/>
      <c r="P22" s="83">
        <f>((E15*X23*0)+(E16*Y23*0)+(E17*Z23*0))/100</f>
        <v>0</v>
      </c>
      <c r="Q22" s="78"/>
      <c r="R22" s="26"/>
      <c r="S22" s="26"/>
      <c r="T22" s="26"/>
      <c r="U22" s="26">
        <v>1</v>
      </c>
      <c r="V22" s="114">
        <v>1</v>
      </c>
      <c r="W22" s="53">
        <v>1</v>
      </c>
      <c r="X22">
        <v>1</v>
      </c>
      <c r="Y22">
        <v>1</v>
      </c>
      <c r="Z22">
        <v>1</v>
      </c>
    </row>
    <row r="23" spans="1:26" ht="18" customHeight="1">
      <c r="A23" s="15"/>
      <c r="B23" s="45" t="s">
        <v>45</v>
      </c>
      <c r="C23" s="34"/>
      <c r="D23" s="72"/>
      <c r="E23" s="71">
        <f>((E15*U24*0)+(E16*V24*0)+(E17*W24*0))/100</f>
        <v>0</v>
      </c>
      <c r="F23" s="359" t="s">
        <v>48</v>
      </c>
      <c r="G23" s="320"/>
      <c r="H23" s="321"/>
      <c r="I23" s="25"/>
      <c r="J23" s="25"/>
      <c r="K23" s="26"/>
      <c r="L23" s="26"/>
      <c r="M23" s="26"/>
      <c r="N23" s="26"/>
      <c r="O23" s="74"/>
      <c r="P23" s="83">
        <f>((E15*X24*0)+(E16*Y24*0)+(E17*Z24*0))/100</f>
        <v>0</v>
      </c>
      <c r="Q23" s="78"/>
      <c r="R23" s="26"/>
      <c r="S23" s="26"/>
      <c r="T23" s="26"/>
      <c r="U23" s="26">
        <v>1</v>
      </c>
      <c r="V23" s="114">
        <v>1</v>
      </c>
      <c r="W23" s="53">
        <v>0</v>
      </c>
      <c r="X23">
        <v>1</v>
      </c>
      <c r="Y23">
        <v>1</v>
      </c>
      <c r="Z23">
        <v>1</v>
      </c>
    </row>
    <row r="24" spans="1:26" ht="18" customHeight="1">
      <c r="A24" s="15"/>
      <c r="B24" s="40"/>
      <c r="C24" s="34"/>
      <c r="D24" s="72"/>
      <c r="E24" s="72"/>
      <c r="F24" s="360"/>
      <c r="G24" s="325"/>
      <c r="H24" s="321"/>
      <c r="I24" s="25"/>
      <c r="J24" s="25"/>
      <c r="K24" s="26"/>
      <c r="L24" s="26"/>
      <c r="M24" s="26"/>
      <c r="N24" s="26"/>
      <c r="O24" s="74"/>
      <c r="P24" s="82"/>
      <c r="Q24" s="78"/>
      <c r="R24" s="26"/>
      <c r="S24" s="26"/>
      <c r="T24" s="26"/>
      <c r="U24" s="26">
        <v>1</v>
      </c>
      <c r="V24" s="114">
        <v>1</v>
      </c>
      <c r="W24" s="53">
        <v>1</v>
      </c>
      <c r="X24">
        <v>1</v>
      </c>
      <c r="Y24">
        <v>1</v>
      </c>
      <c r="Z24">
        <v>0</v>
      </c>
    </row>
    <row r="25" spans="1:26" ht="18" customHeight="1">
      <c r="A25" s="15"/>
      <c r="B25" s="45"/>
      <c r="C25" s="34"/>
      <c r="D25" s="72"/>
      <c r="E25" s="72"/>
      <c r="F25" s="342" t="s">
        <v>33</v>
      </c>
      <c r="G25" s="343"/>
      <c r="H25" s="321"/>
      <c r="I25" s="25"/>
      <c r="J25" s="25"/>
      <c r="K25" s="26"/>
      <c r="L25" s="26"/>
      <c r="M25" s="26"/>
      <c r="N25" s="26"/>
      <c r="O25" s="74"/>
      <c r="P25" s="85">
        <f>SUM(E21:E24)+SUM(P21:P24)</f>
        <v>0</v>
      </c>
      <c r="Q25" s="78"/>
      <c r="R25" s="26"/>
      <c r="S25" s="26"/>
      <c r="T25" s="26"/>
      <c r="U25" s="26"/>
      <c r="V25" s="113"/>
      <c r="W25" s="53"/>
    </row>
    <row r="26" spans="1:26" ht="18" customHeight="1">
      <c r="A26" s="15"/>
      <c r="B26" s="110" t="s">
        <v>54</v>
      </c>
      <c r="C26" s="98"/>
      <c r="D26" s="100"/>
      <c r="E26" s="106"/>
      <c r="F26" s="344" t="s">
        <v>37</v>
      </c>
      <c r="G26" s="345"/>
      <c r="H26" s="346"/>
      <c r="I26" s="23"/>
      <c r="J26" s="23"/>
      <c r="K26" s="24"/>
      <c r="L26" s="24"/>
      <c r="M26" s="24"/>
      <c r="N26" s="24"/>
      <c r="O26" s="75"/>
      <c r="P26" s="86"/>
      <c r="Q26" s="79"/>
      <c r="R26" s="24"/>
      <c r="S26" s="24"/>
      <c r="T26" s="24"/>
      <c r="U26" s="24"/>
      <c r="V26" s="115"/>
      <c r="W26" s="53"/>
    </row>
    <row r="27" spans="1:26" ht="18" customHeight="1">
      <c r="A27" s="15"/>
      <c r="B27" s="41"/>
      <c r="C27" s="36"/>
      <c r="D27" s="73"/>
      <c r="E27" s="107"/>
      <c r="F27" s="347" t="s">
        <v>38</v>
      </c>
      <c r="G27" s="348"/>
      <c r="H27" s="349"/>
      <c r="I27" s="28"/>
      <c r="J27" s="28"/>
      <c r="K27" s="29"/>
      <c r="L27" s="29"/>
      <c r="M27" s="29"/>
      <c r="N27" s="29"/>
      <c r="O27" s="76"/>
      <c r="P27" s="87">
        <f>E19+P19+E25+P25</f>
        <v>0</v>
      </c>
      <c r="Q27" s="80"/>
      <c r="R27" s="29"/>
      <c r="S27" s="29"/>
      <c r="T27" s="29"/>
      <c r="U27" s="29"/>
      <c r="V27" s="116"/>
      <c r="W27" s="53"/>
    </row>
    <row r="28" spans="1:26" ht="18" customHeight="1">
      <c r="A28" s="15"/>
      <c r="B28" s="42"/>
      <c r="C28" s="37"/>
      <c r="D28" s="15"/>
      <c r="E28" s="108"/>
      <c r="F28" s="350" t="s">
        <v>39</v>
      </c>
      <c r="G28" s="351"/>
      <c r="H28" s="218">
        <f>P27-SUM('SO 5673'!K78:'SO 5673'!K127)</f>
        <v>0</v>
      </c>
      <c r="I28" s="21"/>
      <c r="J28" s="21"/>
      <c r="K28" s="22"/>
      <c r="L28" s="22"/>
      <c r="M28" s="22"/>
      <c r="N28" s="22"/>
      <c r="O28" s="77"/>
      <c r="P28" s="88">
        <f>ROUND(((ROUND(H28,2)*20)*1/100),2)</f>
        <v>0</v>
      </c>
      <c r="Q28" s="81"/>
      <c r="R28" s="22"/>
      <c r="S28" s="22"/>
      <c r="T28" s="22"/>
      <c r="U28" s="22"/>
      <c r="V28" s="117"/>
      <c r="W28" s="53"/>
    </row>
    <row r="29" spans="1:26" ht="18" customHeight="1">
      <c r="A29" s="15"/>
      <c r="B29" s="42"/>
      <c r="C29" s="37"/>
      <c r="D29" s="15"/>
      <c r="E29" s="108"/>
      <c r="F29" s="352" t="s">
        <v>40</v>
      </c>
      <c r="G29" s="353"/>
      <c r="H29" s="33">
        <f>SUM('SO 5673'!K78:'SO 5673'!K127)</f>
        <v>0</v>
      </c>
      <c r="I29" s="25"/>
      <c r="J29" s="25"/>
      <c r="K29" s="26"/>
      <c r="L29" s="26"/>
      <c r="M29" s="26"/>
      <c r="N29" s="26"/>
      <c r="O29" s="74"/>
      <c r="P29" s="89">
        <f>ROUND(((ROUND(H29,2)*0)/100),2)</f>
        <v>0</v>
      </c>
      <c r="Q29" s="78"/>
      <c r="R29" s="26"/>
      <c r="S29" s="26"/>
      <c r="T29" s="26"/>
      <c r="U29" s="26"/>
      <c r="V29" s="113"/>
      <c r="W29" s="53"/>
    </row>
    <row r="30" spans="1:26" ht="18" customHeight="1">
      <c r="A30" s="15"/>
      <c r="B30" s="42"/>
      <c r="C30" s="37"/>
      <c r="D30" s="15"/>
      <c r="E30" s="108"/>
      <c r="F30" s="354" t="s">
        <v>41</v>
      </c>
      <c r="G30" s="355"/>
      <c r="H30" s="103"/>
      <c r="I30" s="104"/>
      <c r="J30" s="21"/>
      <c r="K30" s="22"/>
      <c r="L30" s="22"/>
      <c r="M30" s="22"/>
      <c r="N30" s="22"/>
      <c r="O30" s="77"/>
      <c r="P30" s="105">
        <f>SUM(P27:P29)</f>
        <v>0</v>
      </c>
      <c r="Q30" s="78"/>
      <c r="R30" s="26"/>
      <c r="S30" s="26"/>
      <c r="T30" s="26"/>
      <c r="U30" s="26"/>
      <c r="V30" s="113"/>
      <c r="W30" s="53"/>
    </row>
    <row r="31" spans="1:26" ht="18" customHeight="1">
      <c r="A31" s="15"/>
      <c r="B31" s="38"/>
      <c r="C31" s="30"/>
      <c r="D31" s="101"/>
      <c r="E31" s="109"/>
      <c r="F31" s="348"/>
      <c r="G31" s="361"/>
      <c r="H31" s="34"/>
      <c r="I31" s="25"/>
      <c r="J31" s="25"/>
      <c r="K31" s="26"/>
      <c r="L31" s="26"/>
      <c r="M31" s="26"/>
      <c r="N31" s="26"/>
      <c r="O31" s="74"/>
      <c r="P31" s="90"/>
      <c r="Q31" s="78"/>
      <c r="R31" s="26"/>
      <c r="S31" s="26"/>
      <c r="T31" s="26"/>
      <c r="U31" s="26"/>
      <c r="V31" s="113"/>
      <c r="W31" s="53"/>
    </row>
    <row r="32" spans="1:26" ht="18" customHeight="1">
      <c r="A32" s="15"/>
      <c r="B32" s="110" t="s">
        <v>52</v>
      </c>
      <c r="C32" s="102"/>
      <c r="D32" s="19"/>
      <c r="E32" s="111" t="s">
        <v>53</v>
      </c>
      <c r="F32" s="73"/>
      <c r="G32" s="19"/>
      <c r="H32" s="35"/>
      <c r="I32" s="23"/>
      <c r="J32" s="23"/>
      <c r="K32" s="24"/>
      <c r="L32" s="24"/>
      <c r="M32" s="24"/>
      <c r="N32" s="24"/>
      <c r="O32" s="24"/>
      <c r="P32" s="18"/>
      <c r="Q32" s="24"/>
      <c r="R32" s="24"/>
      <c r="S32" s="24"/>
      <c r="T32" s="24"/>
      <c r="U32" s="24"/>
      <c r="V32" s="115"/>
      <c r="W32" s="53"/>
    </row>
    <row r="33" spans="1:23" ht="18" customHeight="1">
      <c r="A33" s="15"/>
      <c r="B33" s="41"/>
      <c r="C33" s="36"/>
      <c r="D33" s="17"/>
      <c r="E33" s="17"/>
      <c r="F33" s="17"/>
      <c r="G33" s="17"/>
      <c r="H33" s="17"/>
      <c r="I33" s="17"/>
      <c r="J33" s="17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18"/>
      <c r="W33" s="53"/>
    </row>
    <row r="34" spans="1:23" ht="18" customHeight="1">
      <c r="A34" s="15"/>
      <c r="B34" s="42"/>
      <c r="C34" s="37"/>
      <c r="D34" s="3"/>
      <c r="E34" s="3"/>
      <c r="F34" s="3"/>
      <c r="G34" s="3"/>
      <c r="H34" s="3"/>
      <c r="I34" s="3"/>
      <c r="J34" s="3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9"/>
      <c r="W34" s="53"/>
    </row>
    <row r="35" spans="1:23" ht="18" customHeight="1">
      <c r="A35" s="15"/>
      <c r="B35" s="42"/>
      <c r="C35" s="37"/>
      <c r="D35" s="3"/>
      <c r="E35" s="3"/>
      <c r="F35" s="3"/>
      <c r="G35" s="3"/>
      <c r="H35" s="3"/>
      <c r="I35" s="3"/>
      <c r="J35" s="3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9"/>
      <c r="W35" s="53"/>
    </row>
    <row r="36" spans="1:23" ht="18" customHeight="1">
      <c r="A36" s="15"/>
      <c r="B36" s="42"/>
      <c r="C36" s="37"/>
      <c r="D36" s="3"/>
      <c r="E36" s="3"/>
      <c r="F36" s="3"/>
      <c r="G36" s="3"/>
      <c r="H36" s="3"/>
      <c r="I36" s="3"/>
      <c r="J36" s="3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9"/>
      <c r="W36" s="53"/>
    </row>
    <row r="37" spans="1:23" ht="18" customHeight="1">
      <c r="A37" s="15"/>
      <c r="B37" s="38"/>
      <c r="C37" s="30"/>
      <c r="D37" s="8"/>
      <c r="E37" s="8"/>
      <c r="F37" s="8"/>
      <c r="G37" s="8"/>
      <c r="H37" s="8"/>
      <c r="I37" s="8"/>
      <c r="J37" s="8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20"/>
      <c r="W37" s="53"/>
    </row>
    <row r="38" spans="1:23" ht="18" customHeight="1">
      <c r="A38" s="15"/>
      <c r="B38" s="121"/>
      <c r="C38" s="122"/>
      <c r="D38" s="123"/>
      <c r="E38" s="123"/>
      <c r="F38" s="123"/>
      <c r="G38" s="123"/>
      <c r="H38" s="123"/>
      <c r="I38" s="123"/>
      <c r="J38" s="123"/>
      <c r="K38" s="124"/>
      <c r="L38" s="124"/>
      <c r="M38" s="124"/>
      <c r="N38" s="124"/>
      <c r="O38" s="124"/>
      <c r="P38" s="124"/>
      <c r="Q38" s="124"/>
      <c r="R38" s="124"/>
      <c r="S38" s="124"/>
      <c r="T38" s="124"/>
      <c r="U38" s="124"/>
      <c r="V38" s="125"/>
      <c r="W38" s="53"/>
    </row>
    <row r="39" spans="1:23" ht="18" customHeight="1">
      <c r="A39" s="15"/>
      <c r="B39" s="42"/>
      <c r="C39" s="3"/>
      <c r="D39" s="3"/>
      <c r="E39" s="3"/>
      <c r="F39" s="3"/>
      <c r="G39" s="3"/>
      <c r="H39" s="3"/>
      <c r="I39" s="3"/>
      <c r="J39" s="3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216"/>
    </row>
    <row r="40" spans="1:23" ht="18" customHeight="1">
      <c r="A40" s="15"/>
      <c r="B40" s="42"/>
      <c r="C40" s="3"/>
      <c r="D40" s="3"/>
      <c r="E40" s="3"/>
      <c r="F40" s="3"/>
      <c r="G40" s="3"/>
      <c r="H40" s="3"/>
      <c r="I40" s="3"/>
      <c r="J40" s="3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216"/>
    </row>
    <row r="41" spans="1:23">
      <c r="A41" s="15"/>
      <c r="B41" s="42"/>
      <c r="C41" s="3"/>
      <c r="D41" s="3"/>
      <c r="E41" s="3"/>
      <c r="F41" s="3"/>
      <c r="G41" s="3"/>
      <c r="H41" s="3"/>
      <c r="I41" s="3"/>
      <c r="J41" s="3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216"/>
    </row>
    <row r="42" spans="1:23">
      <c r="A42" s="131"/>
      <c r="B42" s="204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216"/>
    </row>
    <row r="43" spans="1:23">
      <c r="A43" s="131"/>
      <c r="B43" s="205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53"/>
    </row>
    <row r="44" spans="1:23" ht="35.1" customHeight="1">
      <c r="A44" s="131"/>
      <c r="B44" s="364" t="s">
        <v>0</v>
      </c>
      <c r="C44" s="365"/>
      <c r="D44" s="365"/>
      <c r="E44" s="365"/>
      <c r="F44" s="365"/>
      <c r="G44" s="365"/>
      <c r="H44" s="365"/>
      <c r="I44" s="365"/>
      <c r="J44" s="365"/>
      <c r="K44" s="365"/>
      <c r="L44" s="365"/>
      <c r="M44" s="365"/>
      <c r="N44" s="365"/>
      <c r="O44" s="365"/>
      <c r="P44" s="365"/>
      <c r="Q44" s="365"/>
      <c r="R44" s="365"/>
      <c r="S44" s="365"/>
      <c r="T44" s="365"/>
      <c r="U44" s="365"/>
      <c r="V44" s="366"/>
      <c r="W44" s="53"/>
    </row>
    <row r="45" spans="1:23">
      <c r="A45" s="131"/>
      <c r="B45" s="206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18"/>
      <c r="W45" s="53"/>
    </row>
    <row r="46" spans="1:23" ht="20.100000000000001" customHeight="1">
      <c r="A46" s="203"/>
      <c r="B46" s="367" t="s">
        <v>24</v>
      </c>
      <c r="C46" s="368"/>
      <c r="D46" s="368"/>
      <c r="E46" s="369"/>
      <c r="F46" s="370" t="s">
        <v>21</v>
      </c>
      <c r="G46" s="368"/>
      <c r="H46" s="369"/>
      <c r="I46" s="130"/>
      <c r="J46" s="3"/>
      <c r="K46" s="3"/>
      <c r="L46" s="3"/>
      <c r="M46" s="3"/>
      <c r="N46" s="3"/>
      <c r="O46" s="3"/>
      <c r="P46" s="3"/>
      <c r="Q46" s="11"/>
      <c r="R46" s="11"/>
      <c r="S46" s="11"/>
      <c r="T46" s="11"/>
      <c r="U46" s="11"/>
      <c r="V46" s="119"/>
      <c r="W46" s="53"/>
    </row>
    <row r="47" spans="1:23" ht="20.100000000000001" customHeight="1">
      <c r="A47" s="203"/>
      <c r="B47" s="367" t="s">
        <v>25</v>
      </c>
      <c r="C47" s="368"/>
      <c r="D47" s="368"/>
      <c r="E47" s="369"/>
      <c r="F47" s="370" t="s">
        <v>19</v>
      </c>
      <c r="G47" s="368"/>
      <c r="H47" s="369"/>
      <c r="I47" s="130"/>
      <c r="J47" s="3"/>
      <c r="K47" s="3"/>
      <c r="L47" s="3"/>
      <c r="M47" s="3"/>
      <c r="N47" s="3"/>
      <c r="O47" s="3"/>
      <c r="P47" s="3"/>
      <c r="Q47" s="11"/>
      <c r="R47" s="11"/>
      <c r="S47" s="11"/>
      <c r="T47" s="11"/>
      <c r="U47" s="11"/>
      <c r="V47" s="119"/>
      <c r="W47" s="53"/>
    </row>
    <row r="48" spans="1:23" ht="20.100000000000001" customHeight="1">
      <c r="A48" s="203"/>
      <c r="B48" s="367" t="s">
        <v>26</v>
      </c>
      <c r="C48" s="368"/>
      <c r="D48" s="368"/>
      <c r="E48" s="369"/>
      <c r="F48" s="370" t="s">
        <v>58</v>
      </c>
      <c r="G48" s="368"/>
      <c r="H48" s="369"/>
      <c r="I48" s="130"/>
      <c r="J48" s="3"/>
      <c r="K48" s="3"/>
      <c r="L48" s="3"/>
      <c r="M48" s="3"/>
      <c r="N48" s="3"/>
      <c r="O48" s="3"/>
      <c r="P48" s="3"/>
      <c r="Q48" s="11"/>
      <c r="R48" s="11"/>
      <c r="S48" s="11"/>
      <c r="T48" s="11"/>
      <c r="U48" s="11"/>
      <c r="V48" s="119"/>
      <c r="W48" s="53"/>
    </row>
    <row r="49" spans="1:26" ht="30" customHeight="1">
      <c r="A49" s="203"/>
      <c r="B49" s="371" t="s">
        <v>1</v>
      </c>
      <c r="C49" s="372"/>
      <c r="D49" s="372"/>
      <c r="E49" s="372"/>
      <c r="F49" s="372"/>
      <c r="G49" s="372"/>
      <c r="H49" s="372"/>
      <c r="I49" s="373"/>
      <c r="J49" s="3"/>
      <c r="K49" s="3"/>
      <c r="L49" s="3"/>
      <c r="M49" s="3"/>
      <c r="N49" s="3"/>
      <c r="O49" s="3"/>
      <c r="P49" s="3"/>
      <c r="Q49" s="11"/>
      <c r="R49" s="11"/>
      <c r="S49" s="11"/>
      <c r="T49" s="11"/>
      <c r="U49" s="11"/>
      <c r="V49" s="119"/>
      <c r="W49" s="53"/>
    </row>
    <row r="50" spans="1:26">
      <c r="A50" s="15"/>
      <c r="B50" s="207" t="s">
        <v>613</v>
      </c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11"/>
      <c r="R50" s="11"/>
      <c r="S50" s="11"/>
      <c r="T50" s="11"/>
      <c r="U50" s="11"/>
      <c r="V50" s="119"/>
      <c r="W50" s="53"/>
    </row>
    <row r="51" spans="1:26">
      <c r="A51" s="15"/>
      <c r="B51" s="42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11"/>
      <c r="R51" s="11"/>
      <c r="S51" s="11"/>
      <c r="T51" s="11"/>
      <c r="U51" s="11"/>
      <c r="V51" s="119"/>
      <c r="W51" s="53"/>
    </row>
    <row r="52" spans="1:26">
      <c r="A52" s="15"/>
      <c r="B52" s="42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11"/>
      <c r="R52" s="11"/>
      <c r="S52" s="11"/>
      <c r="T52" s="11"/>
      <c r="U52" s="11"/>
      <c r="V52" s="119"/>
      <c r="W52" s="53"/>
    </row>
    <row r="53" spans="1:26">
      <c r="A53" s="15"/>
      <c r="B53" s="207" t="s">
        <v>59</v>
      </c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11"/>
      <c r="R53" s="11"/>
      <c r="S53" s="11"/>
      <c r="T53" s="11"/>
      <c r="U53" s="11"/>
      <c r="V53" s="119"/>
      <c r="W53" s="53"/>
    </row>
    <row r="54" spans="1:26">
      <c r="A54" s="2"/>
      <c r="B54" s="362" t="s">
        <v>55</v>
      </c>
      <c r="C54" s="363"/>
      <c r="D54" s="129"/>
      <c r="E54" s="129" t="s">
        <v>49</v>
      </c>
      <c r="F54" s="129" t="s">
        <v>50</v>
      </c>
      <c r="G54" s="129" t="s">
        <v>33</v>
      </c>
      <c r="H54" s="129" t="s">
        <v>56</v>
      </c>
      <c r="I54" s="129" t="s">
        <v>57</v>
      </c>
      <c r="J54" s="128"/>
      <c r="K54" s="128"/>
      <c r="L54" s="128"/>
      <c r="M54" s="128"/>
      <c r="N54" s="128"/>
      <c r="O54" s="128"/>
      <c r="P54" s="128"/>
      <c r="Q54" s="126"/>
      <c r="R54" s="126"/>
      <c r="S54" s="126"/>
      <c r="T54" s="126"/>
      <c r="U54" s="126"/>
      <c r="V54" s="150"/>
      <c r="W54" s="53"/>
    </row>
    <row r="55" spans="1:26">
      <c r="A55" s="10"/>
      <c r="B55" s="376" t="s">
        <v>60</v>
      </c>
      <c r="C55" s="377"/>
      <c r="D55" s="377"/>
      <c r="E55" s="136"/>
      <c r="F55" s="136"/>
      <c r="G55" s="136"/>
      <c r="H55" s="137"/>
      <c r="I55" s="137"/>
      <c r="J55" s="137"/>
      <c r="K55" s="137"/>
      <c r="L55" s="137"/>
      <c r="M55" s="137"/>
      <c r="N55" s="137"/>
      <c r="O55" s="137"/>
      <c r="P55" s="137"/>
      <c r="Q55" s="138"/>
      <c r="R55" s="138"/>
      <c r="S55" s="138"/>
      <c r="T55" s="138"/>
      <c r="U55" s="138"/>
      <c r="V55" s="151"/>
      <c r="W55" s="217"/>
      <c r="X55" s="139"/>
      <c r="Y55" s="139"/>
      <c r="Z55" s="139"/>
    </row>
    <row r="56" spans="1:26">
      <c r="A56" s="10"/>
      <c r="B56" s="374" t="s">
        <v>63</v>
      </c>
      <c r="C56" s="375"/>
      <c r="D56" s="375"/>
      <c r="E56" s="140">
        <f>'SO 5673'!L118</f>
        <v>0</v>
      </c>
      <c r="F56" s="140">
        <f>'SO 5673'!M118</f>
        <v>0</v>
      </c>
      <c r="G56" s="140">
        <f>'SO 5673'!I118</f>
        <v>0</v>
      </c>
      <c r="H56" s="141">
        <f>'SO 5673'!S118</f>
        <v>0</v>
      </c>
      <c r="I56" s="141">
        <f>'SO 5673'!V118</f>
        <v>0</v>
      </c>
      <c r="J56" s="141"/>
      <c r="K56" s="141"/>
      <c r="L56" s="141"/>
      <c r="M56" s="141"/>
      <c r="N56" s="141"/>
      <c r="O56" s="141"/>
      <c r="P56" s="141"/>
      <c r="Q56" s="139"/>
      <c r="R56" s="139"/>
      <c r="S56" s="139"/>
      <c r="T56" s="139"/>
      <c r="U56" s="139"/>
      <c r="V56" s="152"/>
      <c r="W56" s="217"/>
      <c r="X56" s="139"/>
      <c r="Y56" s="139"/>
      <c r="Z56" s="139"/>
    </row>
    <row r="57" spans="1:26">
      <c r="A57" s="10"/>
      <c r="B57" s="378" t="s">
        <v>60</v>
      </c>
      <c r="C57" s="379"/>
      <c r="D57" s="379"/>
      <c r="E57" s="142">
        <f>'SO 5673'!L120</f>
        <v>0</v>
      </c>
      <c r="F57" s="142">
        <f>'SO 5673'!M120</f>
        <v>0</v>
      </c>
      <c r="G57" s="142">
        <f>'SO 5673'!I120</f>
        <v>0</v>
      </c>
      <c r="H57" s="143">
        <f>'SO 5673'!S120</f>
        <v>0</v>
      </c>
      <c r="I57" s="143">
        <f>'SO 5673'!V120</f>
        <v>0</v>
      </c>
      <c r="J57" s="143"/>
      <c r="K57" s="143"/>
      <c r="L57" s="143"/>
      <c r="M57" s="143"/>
      <c r="N57" s="143"/>
      <c r="O57" s="143"/>
      <c r="P57" s="143"/>
      <c r="Q57" s="139"/>
      <c r="R57" s="139"/>
      <c r="S57" s="139"/>
      <c r="T57" s="139"/>
      <c r="U57" s="139"/>
      <c r="V57" s="152"/>
      <c r="W57" s="217"/>
      <c r="X57" s="139"/>
      <c r="Y57" s="139"/>
      <c r="Z57" s="139"/>
    </row>
    <row r="58" spans="1:26">
      <c r="A58" s="1"/>
      <c r="B58" s="208"/>
      <c r="C58" s="1"/>
      <c r="D58" s="1"/>
      <c r="E58" s="133"/>
      <c r="F58" s="133"/>
      <c r="G58" s="133"/>
      <c r="H58" s="134"/>
      <c r="I58" s="134"/>
      <c r="J58" s="134"/>
      <c r="K58" s="134"/>
      <c r="L58" s="134"/>
      <c r="M58" s="134"/>
      <c r="N58" s="134"/>
      <c r="O58" s="134"/>
      <c r="P58" s="134"/>
      <c r="V58" s="153"/>
      <c r="W58" s="53"/>
    </row>
    <row r="59" spans="1:26">
      <c r="A59" s="10"/>
      <c r="B59" s="378" t="s">
        <v>64</v>
      </c>
      <c r="C59" s="379"/>
      <c r="D59" s="379"/>
      <c r="E59" s="140"/>
      <c r="F59" s="140"/>
      <c r="G59" s="140"/>
      <c r="H59" s="141"/>
      <c r="I59" s="141"/>
      <c r="J59" s="141"/>
      <c r="K59" s="141"/>
      <c r="L59" s="141"/>
      <c r="M59" s="141"/>
      <c r="N59" s="141"/>
      <c r="O59" s="141"/>
      <c r="P59" s="141"/>
      <c r="Q59" s="139"/>
      <c r="R59" s="139"/>
      <c r="S59" s="139"/>
      <c r="T59" s="139"/>
      <c r="U59" s="139"/>
      <c r="V59" s="152"/>
      <c r="W59" s="217"/>
      <c r="X59" s="139"/>
      <c r="Y59" s="139"/>
      <c r="Z59" s="139"/>
    </row>
    <row r="60" spans="1:26">
      <c r="A60" s="10"/>
      <c r="B60" s="374" t="s">
        <v>614</v>
      </c>
      <c r="C60" s="375"/>
      <c r="D60" s="375"/>
      <c r="E60" s="140">
        <f>'SO 5673'!L125</f>
        <v>0</v>
      </c>
      <c r="F60" s="140">
        <f>'SO 5673'!M125</f>
        <v>0</v>
      </c>
      <c r="G60" s="140">
        <f>'SO 5673'!I125</f>
        <v>0</v>
      </c>
      <c r="H60" s="141">
        <f>'SO 5673'!S125</f>
        <v>0.45</v>
      </c>
      <c r="I60" s="141">
        <f>'SO 5673'!V125</f>
        <v>0</v>
      </c>
      <c r="J60" s="141"/>
      <c r="K60" s="141"/>
      <c r="L60" s="141"/>
      <c r="M60" s="141"/>
      <c r="N60" s="141"/>
      <c r="O60" s="141"/>
      <c r="P60" s="141"/>
      <c r="Q60" s="139"/>
      <c r="R60" s="139"/>
      <c r="S60" s="139"/>
      <c r="T60" s="139"/>
      <c r="U60" s="139"/>
      <c r="V60" s="152"/>
      <c r="W60" s="217"/>
      <c r="X60" s="139"/>
      <c r="Y60" s="139"/>
      <c r="Z60" s="139"/>
    </row>
    <row r="61" spans="1:26">
      <c r="A61" s="10"/>
      <c r="B61" s="378" t="s">
        <v>64</v>
      </c>
      <c r="C61" s="379"/>
      <c r="D61" s="379"/>
      <c r="E61" s="142">
        <f>'SO 5673'!L127</f>
        <v>0</v>
      </c>
      <c r="F61" s="142">
        <f>'SO 5673'!M127</f>
        <v>0</v>
      </c>
      <c r="G61" s="142">
        <f>'SO 5673'!I127</f>
        <v>0</v>
      </c>
      <c r="H61" s="143">
        <f>'SO 5673'!S127</f>
        <v>0.45</v>
      </c>
      <c r="I61" s="143">
        <f>'SO 5673'!V127</f>
        <v>0</v>
      </c>
      <c r="J61" s="143"/>
      <c r="K61" s="143"/>
      <c r="L61" s="143"/>
      <c r="M61" s="143"/>
      <c r="N61" s="143"/>
      <c r="O61" s="143"/>
      <c r="P61" s="143"/>
      <c r="Q61" s="139"/>
      <c r="R61" s="139"/>
      <c r="S61" s="139"/>
      <c r="T61" s="139"/>
      <c r="U61" s="139"/>
      <c r="V61" s="152"/>
      <c r="W61" s="217"/>
      <c r="X61" s="139"/>
      <c r="Y61" s="139"/>
      <c r="Z61" s="139"/>
    </row>
    <row r="62" spans="1:26">
      <c r="A62" s="1"/>
      <c r="B62" s="208"/>
      <c r="C62" s="1"/>
      <c r="D62" s="1"/>
      <c r="E62" s="133"/>
      <c r="F62" s="133"/>
      <c r="G62" s="133"/>
      <c r="H62" s="134"/>
      <c r="I62" s="134"/>
      <c r="J62" s="134"/>
      <c r="K62" s="134"/>
      <c r="L62" s="134"/>
      <c r="M62" s="134"/>
      <c r="N62" s="134"/>
      <c r="O62" s="134"/>
      <c r="P62" s="134"/>
      <c r="V62" s="153"/>
      <c r="W62" s="53"/>
    </row>
    <row r="63" spans="1:26">
      <c r="A63" s="144"/>
      <c r="B63" s="387" t="s">
        <v>73</v>
      </c>
      <c r="C63" s="388"/>
      <c r="D63" s="388"/>
      <c r="E63" s="146">
        <f>'SO 5673'!L128</f>
        <v>0</v>
      </c>
      <c r="F63" s="146">
        <f>'SO 5673'!M128</f>
        <v>0</v>
      </c>
      <c r="G63" s="146">
        <f>'SO 5673'!I128</f>
        <v>0</v>
      </c>
      <c r="H63" s="147">
        <f>'SO 5673'!S128</f>
        <v>0.45</v>
      </c>
      <c r="I63" s="147">
        <f>'SO 5673'!V128</f>
        <v>0</v>
      </c>
      <c r="J63" s="148"/>
      <c r="K63" s="148"/>
      <c r="L63" s="148"/>
      <c r="M63" s="148"/>
      <c r="N63" s="148"/>
      <c r="O63" s="148"/>
      <c r="P63" s="148"/>
      <c r="Q63" s="149"/>
      <c r="R63" s="149"/>
      <c r="S63" s="149"/>
      <c r="T63" s="149"/>
      <c r="U63" s="149"/>
      <c r="V63" s="154"/>
      <c r="W63" s="217"/>
      <c r="X63" s="145"/>
      <c r="Y63" s="145"/>
      <c r="Z63" s="145"/>
    </row>
    <row r="64" spans="1:26">
      <c r="A64" s="15"/>
      <c r="B64" s="42"/>
      <c r="C64" s="3"/>
      <c r="D64" s="3"/>
      <c r="E64" s="14"/>
      <c r="F64" s="14"/>
      <c r="G64" s="14"/>
      <c r="H64" s="155"/>
      <c r="I64" s="155"/>
      <c r="J64" s="155"/>
      <c r="K64" s="155"/>
      <c r="L64" s="155"/>
      <c r="M64" s="155"/>
      <c r="N64" s="155"/>
      <c r="O64" s="155"/>
      <c r="P64" s="155"/>
      <c r="Q64" s="11"/>
      <c r="R64" s="11"/>
      <c r="S64" s="11"/>
      <c r="T64" s="11"/>
      <c r="U64" s="11"/>
      <c r="V64" s="11"/>
      <c r="W64" s="53"/>
    </row>
    <row r="65" spans="1:26">
      <c r="A65" s="15"/>
      <c r="B65" s="42"/>
      <c r="C65" s="3"/>
      <c r="D65" s="3"/>
      <c r="E65" s="14"/>
      <c r="F65" s="14"/>
      <c r="G65" s="14"/>
      <c r="H65" s="155"/>
      <c r="I65" s="155"/>
      <c r="J65" s="155"/>
      <c r="K65" s="155"/>
      <c r="L65" s="155"/>
      <c r="M65" s="155"/>
      <c r="N65" s="155"/>
      <c r="O65" s="155"/>
      <c r="P65" s="155"/>
      <c r="Q65" s="11"/>
      <c r="R65" s="11"/>
      <c r="S65" s="11"/>
      <c r="T65" s="11"/>
      <c r="U65" s="11"/>
      <c r="V65" s="11"/>
      <c r="W65" s="53"/>
    </row>
    <row r="66" spans="1:26">
      <c r="A66" s="15"/>
      <c r="B66" s="38"/>
      <c r="C66" s="8"/>
      <c r="D66" s="8"/>
      <c r="E66" s="27"/>
      <c r="F66" s="27"/>
      <c r="G66" s="27"/>
      <c r="H66" s="156"/>
      <c r="I66" s="156"/>
      <c r="J66" s="156"/>
      <c r="K66" s="156"/>
      <c r="L66" s="156"/>
      <c r="M66" s="156"/>
      <c r="N66" s="156"/>
      <c r="O66" s="156"/>
      <c r="P66" s="156"/>
      <c r="Q66" s="16"/>
      <c r="R66" s="16"/>
      <c r="S66" s="16"/>
      <c r="T66" s="16"/>
      <c r="U66" s="16"/>
      <c r="V66" s="16"/>
      <c r="W66" s="53"/>
    </row>
    <row r="67" spans="1:26" ht="35.1" customHeight="1">
      <c r="A67" s="1"/>
      <c r="B67" s="389" t="s">
        <v>74</v>
      </c>
      <c r="C67" s="390"/>
      <c r="D67" s="390"/>
      <c r="E67" s="390"/>
      <c r="F67" s="390"/>
      <c r="G67" s="390"/>
      <c r="H67" s="390"/>
      <c r="I67" s="390"/>
      <c r="J67" s="390"/>
      <c r="K67" s="390"/>
      <c r="L67" s="390"/>
      <c r="M67" s="390"/>
      <c r="N67" s="390"/>
      <c r="O67" s="390"/>
      <c r="P67" s="390"/>
      <c r="Q67" s="390"/>
      <c r="R67" s="390"/>
      <c r="S67" s="390"/>
      <c r="T67" s="390"/>
      <c r="U67" s="390"/>
      <c r="V67" s="390"/>
      <c r="W67" s="53"/>
    </row>
    <row r="68" spans="1:26">
      <c r="A68" s="15"/>
      <c r="B68" s="97"/>
      <c r="C68" s="19"/>
      <c r="D68" s="19"/>
      <c r="E68" s="99"/>
      <c r="F68" s="99"/>
      <c r="G68" s="99"/>
      <c r="H68" s="170"/>
      <c r="I68" s="170"/>
      <c r="J68" s="170"/>
      <c r="K68" s="170"/>
      <c r="L68" s="170"/>
      <c r="M68" s="170"/>
      <c r="N68" s="170"/>
      <c r="O68" s="170"/>
      <c r="P68" s="170"/>
      <c r="Q68" s="20"/>
      <c r="R68" s="20"/>
      <c r="S68" s="20"/>
      <c r="T68" s="20"/>
      <c r="U68" s="20"/>
      <c r="V68" s="20"/>
      <c r="W68" s="53"/>
    </row>
    <row r="69" spans="1:26" ht="20.100000000000001" customHeight="1">
      <c r="A69" s="203"/>
      <c r="B69" s="380" t="s">
        <v>24</v>
      </c>
      <c r="C69" s="381"/>
      <c r="D69" s="381"/>
      <c r="E69" s="382"/>
      <c r="F69" s="168"/>
      <c r="G69" s="168"/>
      <c r="H69" s="169" t="s">
        <v>21</v>
      </c>
      <c r="I69" s="383"/>
      <c r="J69" s="384"/>
      <c r="K69" s="384"/>
      <c r="L69" s="384"/>
      <c r="M69" s="384"/>
      <c r="N69" s="384"/>
      <c r="O69" s="384"/>
      <c r="P69" s="385"/>
      <c r="Q69" s="18"/>
      <c r="R69" s="18"/>
      <c r="S69" s="18"/>
      <c r="T69" s="18"/>
      <c r="U69" s="18"/>
      <c r="V69" s="18"/>
      <c r="W69" s="53"/>
    </row>
    <row r="70" spans="1:26" ht="20.100000000000001" customHeight="1">
      <c r="A70" s="203"/>
      <c r="B70" s="367" t="s">
        <v>25</v>
      </c>
      <c r="C70" s="368"/>
      <c r="D70" s="368"/>
      <c r="E70" s="369"/>
      <c r="F70" s="164"/>
      <c r="G70" s="164"/>
      <c r="H70" s="165" t="s">
        <v>19</v>
      </c>
      <c r="I70" s="165"/>
      <c r="J70" s="155"/>
      <c r="K70" s="155"/>
      <c r="L70" s="155"/>
      <c r="M70" s="155"/>
      <c r="N70" s="155"/>
      <c r="O70" s="155"/>
      <c r="P70" s="155"/>
      <c r="Q70" s="11"/>
      <c r="R70" s="11"/>
      <c r="S70" s="11"/>
      <c r="T70" s="11"/>
      <c r="U70" s="11"/>
      <c r="V70" s="11"/>
      <c r="W70" s="53"/>
    </row>
    <row r="71" spans="1:26" ht="20.100000000000001" customHeight="1">
      <c r="A71" s="203"/>
      <c r="B71" s="367" t="s">
        <v>26</v>
      </c>
      <c r="C71" s="368"/>
      <c r="D71" s="368"/>
      <c r="E71" s="369"/>
      <c r="F71" s="164"/>
      <c r="G71" s="164"/>
      <c r="H71" s="165" t="s">
        <v>85</v>
      </c>
      <c r="I71" s="165" t="s">
        <v>23</v>
      </c>
      <c r="J71" s="155"/>
      <c r="K71" s="155"/>
      <c r="L71" s="155"/>
      <c r="M71" s="155"/>
      <c r="N71" s="155"/>
      <c r="O71" s="155"/>
      <c r="P71" s="155"/>
      <c r="Q71" s="11"/>
      <c r="R71" s="11"/>
      <c r="S71" s="11"/>
      <c r="T71" s="11"/>
      <c r="U71" s="11"/>
      <c r="V71" s="11"/>
      <c r="W71" s="53"/>
    </row>
    <row r="72" spans="1:26" ht="20.100000000000001" customHeight="1">
      <c r="A72" s="15"/>
      <c r="B72" s="207" t="s">
        <v>86</v>
      </c>
      <c r="C72" s="3"/>
      <c r="D72" s="3"/>
      <c r="E72" s="14"/>
      <c r="F72" s="14"/>
      <c r="G72" s="14"/>
      <c r="H72" s="155"/>
      <c r="I72" s="155"/>
      <c r="J72" s="155"/>
      <c r="K72" s="155"/>
      <c r="L72" s="155"/>
      <c r="M72" s="155"/>
      <c r="N72" s="155"/>
      <c r="O72" s="155"/>
      <c r="P72" s="155"/>
      <c r="Q72" s="11"/>
      <c r="R72" s="11"/>
      <c r="S72" s="11"/>
      <c r="T72" s="11"/>
      <c r="U72" s="11"/>
      <c r="V72" s="11"/>
      <c r="W72" s="53"/>
    </row>
    <row r="73" spans="1:26" ht="20.100000000000001" customHeight="1">
      <c r="A73" s="15"/>
      <c r="B73" s="207" t="s">
        <v>613</v>
      </c>
      <c r="C73" s="3"/>
      <c r="D73" s="3"/>
      <c r="E73" s="14"/>
      <c r="F73" s="14"/>
      <c r="G73" s="14"/>
      <c r="H73" s="155"/>
      <c r="I73" s="155"/>
      <c r="J73" s="155"/>
      <c r="K73" s="155"/>
      <c r="L73" s="155"/>
      <c r="M73" s="155"/>
      <c r="N73" s="155"/>
      <c r="O73" s="155"/>
      <c r="P73" s="155"/>
      <c r="Q73" s="11"/>
      <c r="R73" s="11"/>
      <c r="S73" s="11"/>
      <c r="T73" s="11"/>
      <c r="U73" s="11"/>
      <c r="V73" s="11"/>
      <c r="W73" s="53"/>
    </row>
    <row r="74" spans="1:26" ht="20.100000000000001" customHeight="1">
      <c r="A74" s="15"/>
      <c r="B74" s="42"/>
      <c r="C74" s="3"/>
      <c r="D74" s="3"/>
      <c r="E74" s="14"/>
      <c r="F74" s="14"/>
      <c r="G74" s="14"/>
      <c r="H74" s="155"/>
      <c r="I74" s="155"/>
      <c r="J74" s="155"/>
      <c r="K74" s="155"/>
      <c r="L74" s="155"/>
      <c r="M74" s="155"/>
      <c r="N74" s="155"/>
      <c r="O74" s="155"/>
      <c r="P74" s="155"/>
      <c r="Q74" s="11"/>
      <c r="R74" s="11"/>
      <c r="S74" s="11"/>
      <c r="T74" s="11"/>
      <c r="U74" s="11"/>
      <c r="V74" s="11"/>
      <c r="W74" s="53"/>
    </row>
    <row r="75" spans="1:26" ht="20.100000000000001" customHeight="1">
      <c r="A75" s="15"/>
      <c r="B75" s="42"/>
      <c r="C75" s="3"/>
      <c r="D75" s="3"/>
      <c r="E75" s="14"/>
      <c r="F75" s="14"/>
      <c r="G75" s="14"/>
      <c r="H75" s="155"/>
      <c r="I75" s="155"/>
      <c r="J75" s="155"/>
      <c r="K75" s="155"/>
      <c r="L75" s="155"/>
      <c r="M75" s="155"/>
      <c r="N75" s="155"/>
      <c r="O75" s="155"/>
      <c r="P75" s="155"/>
      <c r="Q75" s="11"/>
      <c r="R75" s="11"/>
      <c r="S75" s="11"/>
      <c r="T75" s="11"/>
      <c r="U75" s="11"/>
      <c r="V75" s="11"/>
      <c r="W75" s="53"/>
    </row>
    <row r="76" spans="1:26" ht="20.100000000000001" customHeight="1">
      <c r="A76" s="15"/>
      <c r="B76" s="209" t="s">
        <v>59</v>
      </c>
      <c r="C76" s="166"/>
      <c r="D76" s="166"/>
      <c r="E76" s="14"/>
      <c r="F76" s="14"/>
      <c r="G76" s="14"/>
      <c r="H76" s="155"/>
      <c r="I76" s="155"/>
      <c r="J76" s="155"/>
      <c r="K76" s="155"/>
      <c r="L76" s="155"/>
      <c r="M76" s="155"/>
      <c r="N76" s="155"/>
      <c r="O76" s="155"/>
      <c r="P76" s="155"/>
      <c r="Q76" s="11"/>
      <c r="R76" s="11"/>
      <c r="S76" s="11"/>
      <c r="T76" s="11"/>
      <c r="U76" s="11"/>
      <c r="V76" s="11"/>
      <c r="W76" s="53"/>
    </row>
    <row r="77" spans="1:26">
      <c r="A77" s="2"/>
      <c r="B77" s="210" t="s">
        <v>75</v>
      </c>
      <c r="C77" s="129" t="s">
        <v>76</v>
      </c>
      <c r="D77" s="129" t="s">
        <v>77</v>
      </c>
      <c r="E77" s="157"/>
      <c r="F77" s="157" t="s">
        <v>78</v>
      </c>
      <c r="G77" s="157" t="s">
        <v>79</v>
      </c>
      <c r="H77" s="158" t="s">
        <v>80</v>
      </c>
      <c r="I77" s="158" t="s">
        <v>81</v>
      </c>
      <c r="J77" s="158"/>
      <c r="K77" s="158"/>
      <c r="L77" s="158"/>
      <c r="M77" s="158"/>
      <c r="N77" s="158"/>
      <c r="O77" s="158"/>
      <c r="P77" s="158" t="s">
        <v>82</v>
      </c>
      <c r="Q77" s="159"/>
      <c r="R77" s="159"/>
      <c r="S77" s="129" t="s">
        <v>83</v>
      </c>
      <c r="T77" s="160"/>
      <c r="U77" s="160"/>
      <c r="V77" s="129" t="s">
        <v>84</v>
      </c>
      <c r="W77" s="53"/>
    </row>
    <row r="78" spans="1:26">
      <c r="A78" s="10"/>
      <c r="B78" s="211"/>
      <c r="C78" s="171"/>
      <c r="D78" s="377" t="s">
        <v>60</v>
      </c>
      <c r="E78" s="377"/>
      <c r="F78" s="136"/>
      <c r="G78" s="172"/>
      <c r="H78" s="136"/>
      <c r="I78" s="136"/>
      <c r="J78" s="137"/>
      <c r="K78" s="137"/>
      <c r="L78" s="137"/>
      <c r="M78" s="137"/>
      <c r="N78" s="137"/>
      <c r="O78" s="137"/>
      <c r="P78" s="137"/>
      <c r="Q78" s="135"/>
      <c r="R78" s="135"/>
      <c r="S78" s="135"/>
      <c r="T78" s="135"/>
      <c r="U78" s="135"/>
      <c r="V78" s="196"/>
      <c r="W78" s="217"/>
      <c r="X78" s="139"/>
      <c r="Y78" s="139"/>
      <c r="Z78" s="139"/>
    </row>
    <row r="79" spans="1:26">
      <c r="A79" s="10"/>
      <c r="B79" s="212"/>
      <c r="C79" s="174">
        <v>9</v>
      </c>
      <c r="D79" s="386" t="s">
        <v>63</v>
      </c>
      <c r="E79" s="386"/>
      <c r="F79" s="140"/>
      <c r="G79" s="173"/>
      <c r="H79" s="140"/>
      <c r="I79" s="140"/>
      <c r="J79" s="141"/>
      <c r="K79" s="141"/>
      <c r="L79" s="141"/>
      <c r="M79" s="141"/>
      <c r="N79" s="141"/>
      <c r="O79" s="141"/>
      <c r="P79" s="141"/>
      <c r="Q79" s="10"/>
      <c r="R79" s="10"/>
      <c r="S79" s="10"/>
      <c r="T79" s="10"/>
      <c r="U79" s="10"/>
      <c r="V79" s="197"/>
      <c r="W79" s="217"/>
      <c r="X79" s="139"/>
      <c r="Y79" s="139"/>
      <c r="Z79" s="139"/>
    </row>
    <row r="80" spans="1:26" ht="24.95" customHeight="1">
      <c r="A80" s="181"/>
      <c r="B80" s="404"/>
      <c r="C80" s="405" t="s">
        <v>615</v>
      </c>
      <c r="D80" s="406" t="s">
        <v>616</v>
      </c>
      <c r="E80" s="406"/>
      <c r="F80" s="407" t="s">
        <v>107</v>
      </c>
      <c r="G80" s="408">
        <v>1</v>
      </c>
      <c r="H80" s="407"/>
      <c r="I80" s="407">
        <f t="shared" ref="I80:I117" si="0">ROUND(G80*(H80),2)</f>
        <v>0</v>
      </c>
      <c r="J80" s="409">
        <f t="shared" ref="J80:J117" si="1">ROUND(G80*(N80),2)</f>
        <v>1259.2</v>
      </c>
      <c r="K80" s="410">
        <f t="shared" ref="K80:K117" si="2">ROUND(G80*(O80),2)</f>
        <v>0</v>
      </c>
      <c r="L80" s="410"/>
      <c r="M80" s="410">
        <f t="shared" ref="M80:M117" si="3">ROUND(G80*(H80),2)</f>
        <v>0</v>
      </c>
      <c r="N80" s="410">
        <v>1259.2</v>
      </c>
      <c r="O80" s="410"/>
      <c r="P80" s="411"/>
      <c r="Q80" s="411"/>
      <c r="R80" s="411"/>
      <c r="S80" s="412">
        <f t="shared" ref="S80:S117" si="4">ROUND(G80*(P80),3)</f>
        <v>0</v>
      </c>
      <c r="T80" s="412"/>
      <c r="U80" s="412"/>
      <c r="V80" s="413"/>
      <c r="W80" s="53"/>
      <c r="Z80">
        <v>0</v>
      </c>
    </row>
    <row r="81" spans="1:26" ht="24.95" customHeight="1">
      <c r="A81" s="181"/>
      <c r="B81" s="214"/>
      <c r="C81" s="190" t="s">
        <v>617</v>
      </c>
      <c r="D81" s="392" t="s">
        <v>618</v>
      </c>
      <c r="E81" s="392"/>
      <c r="F81" s="185" t="s">
        <v>107</v>
      </c>
      <c r="G81" s="186">
        <v>1</v>
      </c>
      <c r="H81" s="185"/>
      <c r="I81" s="185">
        <f t="shared" si="0"/>
        <v>0</v>
      </c>
      <c r="J81" s="187">
        <f t="shared" si="1"/>
        <v>2210.96</v>
      </c>
      <c r="K81" s="188">
        <f t="shared" si="2"/>
        <v>0</v>
      </c>
      <c r="L81" s="188"/>
      <c r="M81" s="188">
        <f t="shared" si="3"/>
        <v>0</v>
      </c>
      <c r="N81" s="188">
        <v>2210.96</v>
      </c>
      <c r="O81" s="188"/>
      <c r="P81" s="191"/>
      <c r="Q81" s="191"/>
      <c r="R81" s="191"/>
      <c r="S81" s="189">
        <f t="shared" si="4"/>
        <v>0</v>
      </c>
      <c r="T81" s="189"/>
      <c r="U81" s="189"/>
      <c r="V81" s="201"/>
      <c r="W81" s="53"/>
      <c r="Z81">
        <v>0</v>
      </c>
    </row>
    <row r="82" spans="1:26" ht="24.95" customHeight="1">
      <c r="A82" s="181"/>
      <c r="B82" s="404"/>
      <c r="C82" s="405" t="s">
        <v>619</v>
      </c>
      <c r="D82" s="406" t="s">
        <v>620</v>
      </c>
      <c r="E82" s="406"/>
      <c r="F82" s="407" t="s">
        <v>107</v>
      </c>
      <c r="G82" s="408">
        <v>1</v>
      </c>
      <c r="H82" s="407"/>
      <c r="I82" s="407">
        <f t="shared" si="0"/>
        <v>0</v>
      </c>
      <c r="J82" s="409">
        <f t="shared" si="1"/>
        <v>1390.33</v>
      </c>
      <c r="K82" s="410">
        <f t="shared" si="2"/>
        <v>0</v>
      </c>
      <c r="L82" s="410"/>
      <c r="M82" s="410">
        <f t="shared" si="3"/>
        <v>0</v>
      </c>
      <c r="N82" s="410">
        <v>1390.33</v>
      </c>
      <c r="O82" s="410"/>
      <c r="P82" s="411"/>
      <c r="Q82" s="411"/>
      <c r="R82" s="411"/>
      <c r="S82" s="412">
        <f t="shared" si="4"/>
        <v>0</v>
      </c>
      <c r="T82" s="412"/>
      <c r="U82" s="412"/>
      <c r="V82" s="413"/>
      <c r="W82" s="53"/>
      <c r="Z82">
        <v>0</v>
      </c>
    </row>
    <row r="83" spans="1:26" ht="24.95" customHeight="1">
      <c r="A83" s="181"/>
      <c r="B83" s="404"/>
      <c r="C83" s="405" t="s">
        <v>621</v>
      </c>
      <c r="D83" s="406" t="s">
        <v>622</v>
      </c>
      <c r="E83" s="406"/>
      <c r="F83" s="407" t="s">
        <v>107</v>
      </c>
      <c r="G83" s="408">
        <v>1</v>
      </c>
      <c r="H83" s="407"/>
      <c r="I83" s="407">
        <f t="shared" si="0"/>
        <v>0</v>
      </c>
      <c r="J83" s="409">
        <f t="shared" si="1"/>
        <v>1467.8</v>
      </c>
      <c r="K83" s="410">
        <f t="shared" si="2"/>
        <v>0</v>
      </c>
      <c r="L83" s="410"/>
      <c r="M83" s="410">
        <f t="shared" si="3"/>
        <v>0</v>
      </c>
      <c r="N83" s="410">
        <v>1467.8</v>
      </c>
      <c r="O83" s="410"/>
      <c r="P83" s="411"/>
      <c r="Q83" s="411"/>
      <c r="R83" s="411"/>
      <c r="S83" s="412">
        <f t="shared" si="4"/>
        <v>0</v>
      </c>
      <c r="T83" s="412"/>
      <c r="U83" s="412"/>
      <c r="V83" s="413"/>
      <c r="W83" s="53"/>
      <c r="Z83">
        <v>0</v>
      </c>
    </row>
    <row r="84" spans="1:26" ht="24.95" customHeight="1">
      <c r="A84" s="181"/>
      <c r="B84" s="404"/>
      <c r="C84" s="405" t="s">
        <v>623</v>
      </c>
      <c r="D84" s="406" t="s">
        <v>624</v>
      </c>
      <c r="E84" s="406"/>
      <c r="F84" s="407" t="s">
        <v>107</v>
      </c>
      <c r="G84" s="408">
        <v>1</v>
      </c>
      <c r="H84" s="407"/>
      <c r="I84" s="407">
        <f t="shared" si="0"/>
        <v>0</v>
      </c>
      <c r="J84" s="409">
        <f t="shared" si="1"/>
        <v>1241.51</v>
      </c>
      <c r="K84" s="410">
        <f t="shared" si="2"/>
        <v>0</v>
      </c>
      <c r="L84" s="410"/>
      <c r="M84" s="410">
        <f t="shared" si="3"/>
        <v>0</v>
      </c>
      <c r="N84" s="410">
        <v>1241.51</v>
      </c>
      <c r="O84" s="410"/>
      <c r="P84" s="411"/>
      <c r="Q84" s="411"/>
      <c r="R84" s="411"/>
      <c r="S84" s="412">
        <f t="shared" si="4"/>
        <v>0</v>
      </c>
      <c r="T84" s="412"/>
      <c r="U84" s="412"/>
      <c r="V84" s="413"/>
      <c r="W84" s="53"/>
      <c r="Z84">
        <v>0</v>
      </c>
    </row>
    <row r="85" spans="1:26" ht="24.95" customHeight="1">
      <c r="A85" s="181"/>
      <c r="B85" s="404"/>
      <c r="C85" s="405" t="s">
        <v>625</v>
      </c>
      <c r="D85" s="406" t="s">
        <v>626</v>
      </c>
      <c r="E85" s="406"/>
      <c r="F85" s="407" t="s">
        <v>107</v>
      </c>
      <c r="G85" s="408">
        <v>5</v>
      </c>
      <c r="H85" s="407"/>
      <c r="I85" s="407">
        <f t="shared" si="0"/>
        <v>0</v>
      </c>
      <c r="J85" s="409">
        <f t="shared" si="1"/>
        <v>4341.3</v>
      </c>
      <c r="K85" s="410">
        <f t="shared" si="2"/>
        <v>0</v>
      </c>
      <c r="L85" s="410"/>
      <c r="M85" s="410">
        <f t="shared" si="3"/>
        <v>0</v>
      </c>
      <c r="N85" s="410">
        <v>868.26</v>
      </c>
      <c r="O85" s="410"/>
      <c r="P85" s="411"/>
      <c r="Q85" s="411"/>
      <c r="R85" s="411"/>
      <c r="S85" s="412">
        <f t="shared" si="4"/>
        <v>0</v>
      </c>
      <c r="T85" s="412"/>
      <c r="U85" s="412"/>
      <c r="V85" s="413"/>
      <c r="W85" s="53"/>
      <c r="Z85">
        <v>0</v>
      </c>
    </row>
    <row r="86" spans="1:26" ht="24.95" customHeight="1">
      <c r="A86" s="181"/>
      <c r="B86" s="404"/>
      <c r="C86" s="405" t="s">
        <v>627</v>
      </c>
      <c r="D86" s="406" t="s">
        <v>628</v>
      </c>
      <c r="E86" s="406"/>
      <c r="F86" s="407" t="s">
        <v>107</v>
      </c>
      <c r="G86" s="408">
        <v>2</v>
      </c>
      <c r="H86" s="407"/>
      <c r="I86" s="407">
        <f t="shared" si="0"/>
        <v>0</v>
      </c>
      <c r="J86" s="409">
        <f t="shared" si="1"/>
        <v>1736.52</v>
      </c>
      <c r="K86" s="410">
        <f t="shared" si="2"/>
        <v>0</v>
      </c>
      <c r="L86" s="410"/>
      <c r="M86" s="410">
        <f t="shared" si="3"/>
        <v>0</v>
      </c>
      <c r="N86" s="410">
        <v>868.26</v>
      </c>
      <c r="O86" s="410"/>
      <c r="P86" s="411"/>
      <c r="Q86" s="411"/>
      <c r="R86" s="411"/>
      <c r="S86" s="412">
        <f t="shared" si="4"/>
        <v>0</v>
      </c>
      <c r="T86" s="412"/>
      <c r="U86" s="412"/>
      <c r="V86" s="413"/>
      <c r="W86" s="53"/>
      <c r="Z86">
        <v>0</v>
      </c>
    </row>
    <row r="87" spans="1:26" ht="24.95" customHeight="1">
      <c r="A87" s="181"/>
      <c r="B87" s="404"/>
      <c r="C87" s="405" t="s">
        <v>629</v>
      </c>
      <c r="D87" s="406" t="s">
        <v>630</v>
      </c>
      <c r="E87" s="406"/>
      <c r="F87" s="407" t="s">
        <v>107</v>
      </c>
      <c r="G87" s="408">
        <v>2</v>
      </c>
      <c r="H87" s="407"/>
      <c r="I87" s="407">
        <f t="shared" si="0"/>
        <v>0</v>
      </c>
      <c r="J87" s="409">
        <f t="shared" si="1"/>
        <v>2083.8200000000002</v>
      </c>
      <c r="K87" s="410">
        <f t="shared" si="2"/>
        <v>0</v>
      </c>
      <c r="L87" s="410"/>
      <c r="M87" s="410">
        <f t="shared" si="3"/>
        <v>0</v>
      </c>
      <c r="N87" s="410">
        <v>1041.9100000000001</v>
      </c>
      <c r="O87" s="410"/>
      <c r="P87" s="411"/>
      <c r="Q87" s="411"/>
      <c r="R87" s="411"/>
      <c r="S87" s="412">
        <f t="shared" si="4"/>
        <v>0</v>
      </c>
      <c r="T87" s="412"/>
      <c r="U87" s="412"/>
      <c r="V87" s="413"/>
      <c r="W87" s="53"/>
      <c r="Z87">
        <v>0</v>
      </c>
    </row>
    <row r="88" spans="1:26" ht="24.95" customHeight="1">
      <c r="A88" s="181"/>
      <c r="B88" s="214"/>
      <c r="C88" s="190" t="s">
        <v>631</v>
      </c>
      <c r="D88" s="392" t="s">
        <v>632</v>
      </c>
      <c r="E88" s="392"/>
      <c r="F88" s="185" t="s">
        <v>107</v>
      </c>
      <c r="G88" s="186">
        <v>1</v>
      </c>
      <c r="H88" s="185"/>
      <c r="I88" s="185">
        <f t="shared" si="0"/>
        <v>0</v>
      </c>
      <c r="J88" s="187">
        <f t="shared" si="1"/>
        <v>392.94</v>
      </c>
      <c r="K88" s="188">
        <f t="shared" si="2"/>
        <v>0</v>
      </c>
      <c r="L88" s="188"/>
      <c r="M88" s="188">
        <f t="shared" si="3"/>
        <v>0</v>
      </c>
      <c r="N88" s="188">
        <v>392.94</v>
      </c>
      <c r="O88" s="188"/>
      <c r="P88" s="191"/>
      <c r="Q88" s="191"/>
      <c r="R88" s="191"/>
      <c r="S88" s="189">
        <f t="shared" si="4"/>
        <v>0</v>
      </c>
      <c r="T88" s="189"/>
      <c r="U88" s="189"/>
      <c r="V88" s="201"/>
      <c r="W88" s="53"/>
      <c r="Z88">
        <v>0</v>
      </c>
    </row>
    <row r="89" spans="1:26" ht="24.95" customHeight="1">
      <c r="A89" s="181"/>
      <c r="B89" s="404"/>
      <c r="C89" s="405" t="s">
        <v>633</v>
      </c>
      <c r="D89" s="406" t="s">
        <v>634</v>
      </c>
      <c r="E89" s="406"/>
      <c r="F89" s="407" t="s">
        <v>107</v>
      </c>
      <c r="G89" s="408">
        <v>1</v>
      </c>
      <c r="H89" s="407"/>
      <c r="I89" s="407">
        <f t="shared" si="0"/>
        <v>0</v>
      </c>
      <c r="J89" s="409">
        <f t="shared" si="1"/>
        <v>1230.27</v>
      </c>
      <c r="K89" s="410">
        <f t="shared" si="2"/>
        <v>0</v>
      </c>
      <c r="L89" s="410"/>
      <c r="M89" s="410">
        <f t="shared" si="3"/>
        <v>0</v>
      </c>
      <c r="N89" s="410">
        <v>1230.27</v>
      </c>
      <c r="O89" s="410"/>
      <c r="P89" s="411"/>
      <c r="Q89" s="411"/>
      <c r="R89" s="411"/>
      <c r="S89" s="412">
        <f t="shared" si="4"/>
        <v>0</v>
      </c>
      <c r="T89" s="412"/>
      <c r="U89" s="412"/>
      <c r="V89" s="413"/>
      <c r="W89" s="53"/>
      <c r="Z89">
        <v>0</v>
      </c>
    </row>
    <row r="90" spans="1:26" ht="24.95" customHeight="1">
      <c r="A90" s="181"/>
      <c r="B90" s="404"/>
      <c r="C90" s="405" t="s">
        <v>635</v>
      </c>
      <c r="D90" s="406" t="s">
        <v>636</v>
      </c>
      <c r="E90" s="406"/>
      <c r="F90" s="407" t="s">
        <v>107</v>
      </c>
      <c r="G90" s="408">
        <v>1</v>
      </c>
      <c r="H90" s="407"/>
      <c r="I90" s="407">
        <f t="shared" si="0"/>
        <v>0</v>
      </c>
      <c r="J90" s="409">
        <f t="shared" si="1"/>
        <v>962.35</v>
      </c>
      <c r="K90" s="410">
        <f t="shared" si="2"/>
        <v>0</v>
      </c>
      <c r="L90" s="410"/>
      <c r="M90" s="410">
        <f t="shared" si="3"/>
        <v>0</v>
      </c>
      <c r="N90" s="410">
        <v>962.35</v>
      </c>
      <c r="O90" s="410"/>
      <c r="P90" s="411"/>
      <c r="Q90" s="411"/>
      <c r="R90" s="411"/>
      <c r="S90" s="412">
        <f t="shared" si="4"/>
        <v>0</v>
      </c>
      <c r="T90" s="412"/>
      <c r="U90" s="412"/>
      <c r="V90" s="413"/>
      <c r="W90" s="53"/>
      <c r="Z90">
        <v>0</v>
      </c>
    </row>
    <row r="91" spans="1:26" ht="24.95" customHeight="1">
      <c r="A91" s="181"/>
      <c r="B91" s="404"/>
      <c r="C91" s="405" t="s">
        <v>637</v>
      </c>
      <c r="D91" s="406" t="s">
        <v>638</v>
      </c>
      <c r="E91" s="406"/>
      <c r="F91" s="407" t="s">
        <v>107</v>
      </c>
      <c r="G91" s="408">
        <v>1</v>
      </c>
      <c r="H91" s="407"/>
      <c r="I91" s="407">
        <f t="shared" si="0"/>
        <v>0</v>
      </c>
      <c r="J91" s="409">
        <f t="shared" si="1"/>
        <v>510.26</v>
      </c>
      <c r="K91" s="410">
        <f t="shared" si="2"/>
        <v>0</v>
      </c>
      <c r="L91" s="410"/>
      <c r="M91" s="410">
        <f t="shared" si="3"/>
        <v>0</v>
      </c>
      <c r="N91" s="410">
        <v>510.26</v>
      </c>
      <c r="O91" s="410"/>
      <c r="P91" s="411"/>
      <c r="Q91" s="411"/>
      <c r="R91" s="411"/>
      <c r="S91" s="412">
        <f t="shared" si="4"/>
        <v>0</v>
      </c>
      <c r="T91" s="412"/>
      <c r="U91" s="412"/>
      <c r="V91" s="413"/>
      <c r="W91" s="53"/>
      <c r="Z91">
        <v>0</v>
      </c>
    </row>
    <row r="92" spans="1:26" ht="24.95" customHeight="1">
      <c r="A92" s="181"/>
      <c r="B92" s="214"/>
      <c r="C92" s="190" t="s">
        <v>639</v>
      </c>
      <c r="D92" s="392" t="s">
        <v>640</v>
      </c>
      <c r="E92" s="392"/>
      <c r="F92" s="185" t="s">
        <v>107</v>
      </c>
      <c r="G92" s="186">
        <v>6</v>
      </c>
      <c r="H92" s="185"/>
      <c r="I92" s="185">
        <f t="shared" si="0"/>
        <v>0</v>
      </c>
      <c r="J92" s="187">
        <f t="shared" si="1"/>
        <v>2357.64</v>
      </c>
      <c r="K92" s="188">
        <f t="shared" si="2"/>
        <v>0</v>
      </c>
      <c r="L92" s="188"/>
      <c r="M92" s="188">
        <f t="shared" si="3"/>
        <v>0</v>
      </c>
      <c r="N92" s="188">
        <v>392.94</v>
      </c>
      <c r="O92" s="188"/>
      <c r="P92" s="191"/>
      <c r="Q92" s="191"/>
      <c r="R92" s="191"/>
      <c r="S92" s="189">
        <f t="shared" si="4"/>
        <v>0</v>
      </c>
      <c r="T92" s="189"/>
      <c r="U92" s="189"/>
      <c r="V92" s="201"/>
      <c r="W92" s="53"/>
      <c r="Z92">
        <v>0</v>
      </c>
    </row>
    <row r="93" spans="1:26" ht="24.95" customHeight="1">
      <c r="A93" s="181"/>
      <c r="B93" s="404"/>
      <c r="C93" s="405" t="s">
        <v>641</v>
      </c>
      <c r="D93" s="406" t="s">
        <v>642</v>
      </c>
      <c r="E93" s="406"/>
      <c r="F93" s="407" t="s">
        <v>107</v>
      </c>
      <c r="G93" s="408">
        <v>2</v>
      </c>
      <c r="H93" s="407"/>
      <c r="I93" s="407">
        <f t="shared" si="0"/>
        <v>0</v>
      </c>
      <c r="J93" s="409">
        <f t="shared" si="1"/>
        <v>871.2</v>
      </c>
      <c r="K93" s="410">
        <f t="shared" si="2"/>
        <v>0</v>
      </c>
      <c r="L93" s="410"/>
      <c r="M93" s="410">
        <f t="shared" si="3"/>
        <v>0</v>
      </c>
      <c r="N93" s="410">
        <v>435.6</v>
      </c>
      <c r="O93" s="410"/>
      <c r="P93" s="411"/>
      <c r="Q93" s="411"/>
      <c r="R93" s="411"/>
      <c r="S93" s="412">
        <f t="shared" si="4"/>
        <v>0</v>
      </c>
      <c r="T93" s="412"/>
      <c r="U93" s="412"/>
      <c r="V93" s="413"/>
      <c r="W93" s="53"/>
      <c r="Z93">
        <v>0</v>
      </c>
    </row>
    <row r="94" spans="1:26" ht="24.95" customHeight="1">
      <c r="A94" s="181"/>
      <c r="B94" s="404"/>
      <c r="C94" s="405" t="s">
        <v>643</v>
      </c>
      <c r="D94" s="406" t="s">
        <v>644</v>
      </c>
      <c r="E94" s="406"/>
      <c r="F94" s="407" t="s">
        <v>107</v>
      </c>
      <c r="G94" s="408">
        <v>2</v>
      </c>
      <c r="H94" s="407"/>
      <c r="I94" s="407">
        <f t="shared" si="0"/>
        <v>0</v>
      </c>
      <c r="J94" s="409">
        <f t="shared" si="1"/>
        <v>874.86</v>
      </c>
      <c r="K94" s="410">
        <f t="shared" si="2"/>
        <v>0</v>
      </c>
      <c r="L94" s="410"/>
      <c r="M94" s="410">
        <f t="shared" si="3"/>
        <v>0</v>
      </c>
      <c r="N94" s="410">
        <v>437.43</v>
      </c>
      <c r="O94" s="410"/>
      <c r="P94" s="411"/>
      <c r="Q94" s="411"/>
      <c r="R94" s="411"/>
      <c r="S94" s="412">
        <f t="shared" si="4"/>
        <v>0</v>
      </c>
      <c r="T94" s="412"/>
      <c r="U94" s="412"/>
      <c r="V94" s="413"/>
      <c r="W94" s="53"/>
      <c r="Z94">
        <v>0</v>
      </c>
    </row>
    <row r="95" spans="1:26" ht="24.95" customHeight="1">
      <c r="A95" s="181"/>
      <c r="B95" s="404"/>
      <c r="C95" s="405" t="s">
        <v>645</v>
      </c>
      <c r="D95" s="406" t="s">
        <v>646</v>
      </c>
      <c r="E95" s="406"/>
      <c r="F95" s="407" t="s">
        <v>107</v>
      </c>
      <c r="G95" s="408">
        <v>1</v>
      </c>
      <c r="H95" s="407"/>
      <c r="I95" s="407">
        <f t="shared" si="0"/>
        <v>0</v>
      </c>
      <c r="J95" s="409">
        <f t="shared" si="1"/>
        <v>3196.26</v>
      </c>
      <c r="K95" s="410">
        <f t="shared" si="2"/>
        <v>0</v>
      </c>
      <c r="L95" s="410"/>
      <c r="M95" s="410">
        <f t="shared" si="3"/>
        <v>0</v>
      </c>
      <c r="N95" s="410">
        <v>3196.26</v>
      </c>
      <c r="O95" s="410"/>
      <c r="P95" s="411"/>
      <c r="Q95" s="411"/>
      <c r="R95" s="411"/>
      <c r="S95" s="412">
        <f t="shared" si="4"/>
        <v>0</v>
      </c>
      <c r="T95" s="412"/>
      <c r="U95" s="412"/>
      <c r="V95" s="413"/>
      <c r="W95" s="53"/>
      <c r="Z95">
        <v>0</v>
      </c>
    </row>
    <row r="96" spans="1:26" ht="24.95" customHeight="1">
      <c r="A96" s="181"/>
      <c r="B96" s="404"/>
      <c r="C96" s="405" t="s">
        <v>647</v>
      </c>
      <c r="D96" s="406" t="s">
        <v>648</v>
      </c>
      <c r="E96" s="406"/>
      <c r="F96" s="407" t="s">
        <v>107</v>
      </c>
      <c r="G96" s="408">
        <v>1</v>
      </c>
      <c r="H96" s="407"/>
      <c r="I96" s="407">
        <f t="shared" si="0"/>
        <v>0</v>
      </c>
      <c r="J96" s="409">
        <f t="shared" si="1"/>
        <v>1919.7</v>
      </c>
      <c r="K96" s="410">
        <f t="shared" si="2"/>
        <v>0</v>
      </c>
      <c r="L96" s="410"/>
      <c r="M96" s="410">
        <f t="shared" si="3"/>
        <v>0</v>
      </c>
      <c r="N96" s="410">
        <v>1919.7</v>
      </c>
      <c r="O96" s="410"/>
      <c r="P96" s="411"/>
      <c r="Q96" s="411"/>
      <c r="R96" s="411"/>
      <c r="S96" s="412">
        <f t="shared" si="4"/>
        <v>0</v>
      </c>
      <c r="T96" s="412"/>
      <c r="U96" s="412"/>
      <c r="V96" s="413"/>
      <c r="W96" s="53"/>
      <c r="Z96">
        <v>0</v>
      </c>
    </row>
    <row r="97" spans="1:26" ht="24.95" customHeight="1">
      <c r="A97" s="181"/>
      <c r="B97" s="404"/>
      <c r="C97" s="405" t="s">
        <v>649</v>
      </c>
      <c r="D97" s="406" t="s">
        <v>650</v>
      </c>
      <c r="E97" s="406"/>
      <c r="F97" s="407" t="s">
        <v>107</v>
      </c>
      <c r="G97" s="408">
        <v>1</v>
      </c>
      <c r="H97" s="407"/>
      <c r="I97" s="407">
        <f t="shared" si="0"/>
        <v>0</v>
      </c>
      <c r="J97" s="409">
        <f t="shared" si="1"/>
        <v>858.2</v>
      </c>
      <c r="K97" s="410">
        <f t="shared" si="2"/>
        <v>0</v>
      </c>
      <c r="L97" s="410"/>
      <c r="M97" s="410">
        <f t="shared" si="3"/>
        <v>0</v>
      </c>
      <c r="N97" s="410">
        <v>858.2</v>
      </c>
      <c r="O97" s="410"/>
      <c r="P97" s="411"/>
      <c r="Q97" s="411"/>
      <c r="R97" s="411"/>
      <c r="S97" s="412">
        <f t="shared" si="4"/>
        <v>0</v>
      </c>
      <c r="T97" s="412"/>
      <c r="U97" s="412"/>
      <c r="V97" s="413"/>
      <c r="W97" s="53"/>
      <c r="Z97">
        <v>0</v>
      </c>
    </row>
    <row r="98" spans="1:26" ht="24.95" customHeight="1">
      <c r="A98" s="181"/>
      <c r="B98" s="214"/>
      <c r="C98" s="190" t="s">
        <v>651</v>
      </c>
      <c r="D98" s="392" t="s">
        <v>652</v>
      </c>
      <c r="E98" s="392"/>
      <c r="F98" s="185" t="s">
        <v>107</v>
      </c>
      <c r="G98" s="186">
        <v>2</v>
      </c>
      <c r="H98" s="185"/>
      <c r="I98" s="185">
        <f t="shared" si="0"/>
        <v>0</v>
      </c>
      <c r="J98" s="187">
        <f t="shared" si="1"/>
        <v>4199.54</v>
      </c>
      <c r="K98" s="188">
        <f t="shared" si="2"/>
        <v>0</v>
      </c>
      <c r="L98" s="188"/>
      <c r="M98" s="188">
        <f t="shared" si="3"/>
        <v>0</v>
      </c>
      <c r="N98" s="188">
        <v>2099.77</v>
      </c>
      <c r="O98" s="188"/>
      <c r="P98" s="191"/>
      <c r="Q98" s="191"/>
      <c r="R98" s="191"/>
      <c r="S98" s="189">
        <f t="shared" si="4"/>
        <v>0</v>
      </c>
      <c r="T98" s="189"/>
      <c r="U98" s="189"/>
      <c r="V98" s="201"/>
      <c r="W98" s="53"/>
      <c r="Z98">
        <v>0</v>
      </c>
    </row>
    <row r="99" spans="1:26" ht="24.95" customHeight="1">
      <c r="A99" s="181"/>
      <c r="B99" s="214"/>
      <c r="C99" s="190" t="s">
        <v>653</v>
      </c>
      <c r="D99" s="392" t="s">
        <v>654</v>
      </c>
      <c r="E99" s="392"/>
      <c r="F99" s="185" t="s">
        <v>107</v>
      </c>
      <c r="G99" s="186">
        <v>1</v>
      </c>
      <c r="H99" s="185"/>
      <c r="I99" s="185">
        <f t="shared" si="0"/>
        <v>0</v>
      </c>
      <c r="J99" s="187">
        <f t="shared" si="1"/>
        <v>935.72</v>
      </c>
      <c r="K99" s="188">
        <f t="shared" si="2"/>
        <v>0</v>
      </c>
      <c r="L99" s="188"/>
      <c r="M99" s="188">
        <f t="shared" si="3"/>
        <v>0</v>
      </c>
      <c r="N99" s="188">
        <v>935.72</v>
      </c>
      <c r="O99" s="188"/>
      <c r="P99" s="191"/>
      <c r="Q99" s="191"/>
      <c r="R99" s="191"/>
      <c r="S99" s="189">
        <f t="shared" si="4"/>
        <v>0</v>
      </c>
      <c r="T99" s="189"/>
      <c r="U99" s="189"/>
      <c r="V99" s="201"/>
      <c r="W99" s="53"/>
      <c r="Z99">
        <v>0</v>
      </c>
    </row>
    <row r="100" spans="1:26" ht="24.95" customHeight="1">
      <c r="A100" s="181"/>
      <c r="B100" s="214"/>
      <c r="C100" s="190" t="s">
        <v>655</v>
      </c>
      <c r="D100" s="392" t="s">
        <v>656</v>
      </c>
      <c r="E100" s="392"/>
      <c r="F100" s="185" t="s">
        <v>107</v>
      </c>
      <c r="G100" s="186">
        <v>1</v>
      </c>
      <c r="H100" s="185"/>
      <c r="I100" s="185">
        <f t="shared" si="0"/>
        <v>0</v>
      </c>
      <c r="J100" s="187">
        <f t="shared" si="1"/>
        <v>2511.5700000000002</v>
      </c>
      <c r="K100" s="188">
        <f t="shared" si="2"/>
        <v>0</v>
      </c>
      <c r="L100" s="188"/>
      <c r="M100" s="188">
        <f t="shared" si="3"/>
        <v>0</v>
      </c>
      <c r="N100" s="188">
        <v>2511.5700000000002</v>
      </c>
      <c r="O100" s="188"/>
      <c r="P100" s="191"/>
      <c r="Q100" s="191"/>
      <c r="R100" s="191"/>
      <c r="S100" s="189">
        <f t="shared" si="4"/>
        <v>0</v>
      </c>
      <c r="T100" s="189"/>
      <c r="U100" s="189"/>
      <c r="V100" s="201"/>
      <c r="W100" s="53"/>
      <c r="Z100">
        <v>0</v>
      </c>
    </row>
    <row r="101" spans="1:26" ht="24.95" customHeight="1">
      <c r="A101" s="181"/>
      <c r="B101" s="214"/>
      <c r="C101" s="190" t="s">
        <v>657</v>
      </c>
      <c r="D101" s="392" t="s">
        <v>658</v>
      </c>
      <c r="E101" s="392"/>
      <c r="F101" s="185" t="s">
        <v>107</v>
      </c>
      <c r="G101" s="186">
        <v>3</v>
      </c>
      <c r="H101" s="185"/>
      <c r="I101" s="185">
        <f t="shared" si="0"/>
        <v>0</v>
      </c>
      <c r="J101" s="187">
        <f t="shared" si="1"/>
        <v>966.3</v>
      </c>
      <c r="K101" s="188">
        <f t="shared" si="2"/>
        <v>0</v>
      </c>
      <c r="L101" s="188"/>
      <c r="M101" s="188">
        <f t="shared" si="3"/>
        <v>0</v>
      </c>
      <c r="N101" s="188">
        <v>322.10000000000002</v>
      </c>
      <c r="O101" s="188"/>
      <c r="P101" s="191"/>
      <c r="Q101" s="191"/>
      <c r="R101" s="191"/>
      <c r="S101" s="189">
        <f t="shared" si="4"/>
        <v>0</v>
      </c>
      <c r="T101" s="189"/>
      <c r="U101" s="189"/>
      <c r="V101" s="201"/>
      <c r="W101" s="53"/>
      <c r="Z101">
        <v>0</v>
      </c>
    </row>
    <row r="102" spans="1:26" ht="24.95" customHeight="1">
      <c r="A102" s="181"/>
      <c r="B102" s="404"/>
      <c r="C102" s="405" t="s">
        <v>659</v>
      </c>
      <c r="D102" s="406" t="s">
        <v>660</v>
      </c>
      <c r="E102" s="406"/>
      <c r="F102" s="407" t="s">
        <v>107</v>
      </c>
      <c r="G102" s="408">
        <v>1</v>
      </c>
      <c r="H102" s="407"/>
      <c r="I102" s="407">
        <f t="shared" si="0"/>
        <v>0</v>
      </c>
      <c r="J102" s="409">
        <f t="shared" si="1"/>
        <v>447.8</v>
      </c>
      <c r="K102" s="410">
        <f t="shared" si="2"/>
        <v>0</v>
      </c>
      <c r="L102" s="410"/>
      <c r="M102" s="410">
        <f t="shared" si="3"/>
        <v>0</v>
      </c>
      <c r="N102" s="410">
        <v>447.8</v>
      </c>
      <c r="O102" s="410"/>
      <c r="P102" s="411"/>
      <c r="Q102" s="411"/>
      <c r="R102" s="411"/>
      <c r="S102" s="412">
        <f t="shared" si="4"/>
        <v>0</v>
      </c>
      <c r="T102" s="412"/>
      <c r="U102" s="412"/>
      <c r="V102" s="413"/>
      <c r="W102" s="53"/>
      <c r="Z102">
        <v>0</v>
      </c>
    </row>
    <row r="103" spans="1:26" ht="24.95" customHeight="1">
      <c r="A103" s="181"/>
      <c r="B103" s="404"/>
      <c r="C103" s="405" t="s">
        <v>661</v>
      </c>
      <c r="D103" s="406" t="s">
        <v>662</v>
      </c>
      <c r="E103" s="406"/>
      <c r="F103" s="407" t="s">
        <v>107</v>
      </c>
      <c r="G103" s="408">
        <v>1</v>
      </c>
      <c r="H103" s="407"/>
      <c r="I103" s="407">
        <f t="shared" si="0"/>
        <v>0</v>
      </c>
      <c r="J103" s="409">
        <f t="shared" si="1"/>
        <v>1016.27</v>
      </c>
      <c r="K103" s="410">
        <f t="shared" si="2"/>
        <v>0</v>
      </c>
      <c r="L103" s="410"/>
      <c r="M103" s="410">
        <f t="shared" si="3"/>
        <v>0</v>
      </c>
      <c r="N103" s="410">
        <v>1016.27</v>
      </c>
      <c r="O103" s="410"/>
      <c r="P103" s="411"/>
      <c r="Q103" s="411"/>
      <c r="R103" s="411"/>
      <c r="S103" s="412">
        <f t="shared" si="4"/>
        <v>0</v>
      </c>
      <c r="T103" s="412"/>
      <c r="U103" s="412"/>
      <c r="V103" s="413"/>
      <c r="W103" s="53"/>
      <c r="Z103">
        <v>0</v>
      </c>
    </row>
    <row r="104" spans="1:26" ht="24.95" customHeight="1">
      <c r="A104" s="181"/>
      <c r="B104" s="404"/>
      <c r="C104" s="405" t="s">
        <v>663</v>
      </c>
      <c r="D104" s="406" t="s">
        <v>664</v>
      </c>
      <c r="E104" s="406"/>
      <c r="F104" s="407" t="s">
        <v>107</v>
      </c>
      <c r="G104" s="408">
        <v>4</v>
      </c>
      <c r="H104" s="407"/>
      <c r="I104" s="407">
        <f t="shared" si="0"/>
        <v>0</v>
      </c>
      <c r="J104" s="409">
        <f t="shared" si="1"/>
        <v>31841.24</v>
      </c>
      <c r="K104" s="410">
        <f t="shared" si="2"/>
        <v>0</v>
      </c>
      <c r="L104" s="410"/>
      <c r="M104" s="410">
        <f t="shared" si="3"/>
        <v>0</v>
      </c>
      <c r="N104" s="410">
        <v>7960.31</v>
      </c>
      <c r="O104" s="410"/>
      <c r="P104" s="411"/>
      <c r="Q104" s="411"/>
      <c r="R104" s="411"/>
      <c r="S104" s="412">
        <f t="shared" si="4"/>
        <v>0</v>
      </c>
      <c r="T104" s="412"/>
      <c r="U104" s="412"/>
      <c r="V104" s="413"/>
      <c r="W104" s="53"/>
      <c r="Z104">
        <v>0</v>
      </c>
    </row>
    <row r="105" spans="1:26" ht="24.95" customHeight="1">
      <c r="A105" s="181"/>
      <c r="B105" s="404"/>
      <c r="C105" s="405" t="s">
        <v>665</v>
      </c>
      <c r="D105" s="406" t="s">
        <v>666</v>
      </c>
      <c r="E105" s="406"/>
      <c r="F105" s="407" t="s">
        <v>107</v>
      </c>
      <c r="G105" s="408">
        <v>8</v>
      </c>
      <c r="H105" s="407"/>
      <c r="I105" s="407">
        <f t="shared" si="0"/>
        <v>0</v>
      </c>
      <c r="J105" s="409">
        <f t="shared" si="1"/>
        <v>33026.239999999998</v>
      </c>
      <c r="K105" s="410">
        <f t="shared" si="2"/>
        <v>0</v>
      </c>
      <c r="L105" s="410"/>
      <c r="M105" s="410">
        <f t="shared" si="3"/>
        <v>0</v>
      </c>
      <c r="N105" s="410">
        <v>4128.28</v>
      </c>
      <c r="O105" s="410"/>
      <c r="P105" s="411"/>
      <c r="Q105" s="411"/>
      <c r="R105" s="411"/>
      <c r="S105" s="412">
        <f t="shared" si="4"/>
        <v>0</v>
      </c>
      <c r="T105" s="412"/>
      <c r="U105" s="412"/>
      <c r="V105" s="413"/>
      <c r="W105" s="53"/>
      <c r="Z105">
        <v>0</v>
      </c>
    </row>
    <row r="106" spans="1:26" ht="24.95" customHeight="1">
      <c r="A106" s="181"/>
      <c r="B106" s="214"/>
      <c r="C106" s="190" t="s">
        <v>667</v>
      </c>
      <c r="D106" s="392" t="s">
        <v>668</v>
      </c>
      <c r="E106" s="392"/>
      <c r="F106" s="185" t="s">
        <v>107</v>
      </c>
      <c r="G106" s="186">
        <v>1</v>
      </c>
      <c r="H106" s="185"/>
      <c r="I106" s="185">
        <f t="shared" si="0"/>
        <v>0</v>
      </c>
      <c r="J106" s="187">
        <f t="shared" si="1"/>
        <v>660.51</v>
      </c>
      <c r="K106" s="188">
        <f t="shared" si="2"/>
        <v>0</v>
      </c>
      <c r="L106" s="188"/>
      <c r="M106" s="188">
        <f t="shared" si="3"/>
        <v>0</v>
      </c>
      <c r="N106" s="188">
        <v>660.51</v>
      </c>
      <c r="O106" s="188"/>
      <c r="P106" s="191"/>
      <c r="Q106" s="191"/>
      <c r="R106" s="191"/>
      <c r="S106" s="189">
        <f t="shared" si="4"/>
        <v>0</v>
      </c>
      <c r="T106" s="189"/>
      <c r="U106" s="189"/>
      <c r="V106" s="201"/>
      <c r="W106" s="53"/>
      <c r="Z106">
        <v>0</v>
      </c>
    </row>
    <row r="107" spans="1:26" ht="24.95" customHeight="1">
      <c r="A107" s="181"/>
      <c r="B107" s="214"/>
      <c r="C107" s="190" t="s">
        <v>669</v>
      </c>
      <c r="D107" s="392" t="s">
        <v>670</v>
      </c>
      <c r="E107" s="392"/>
      <c r="F107" s="185" t="s">
        <v>107</v>
      </c>
      <c r="G107" s="186">
        <v>1</v>
      </c>
      <c r="H107" s="185"/>
      <c r="I107" s="185">
        <f t="shared" si="0"/>
        <v>0</v>
      </c>
      <c r="J107" s="187">
        <f t="shared" si="1"/>
        <v>6834.62</v>
      </c>
      <c r="K107" s="188">
        <f t="shared" si="2"/>
        <v>0</v>
      </c>
      <c r="L107" s="188"/>
      <c r="M107" s="188">
        <f t="shared" si="3"/>
        <v>0</v>
      </c>
      <c r="N107" s="188">
        <v>6834.62</v>
      </c>
      <c r="O107" s="188"/>
      <c r="P107" s="191"/>
      <c r="Q107" s="191"/>
      <c r="R107" s="191"/>
      <c r="S107" s="189">
        <f t="shared" si="4"/>
        <v>0</v>
      </c>
      <c r="T107" s="189"/>
      <c r="U107" s="189"/>
      <c r="V107" s="201"/>
      <c r="W107" s="53"/>
      <c r="Z107">
        <v>0</v>
      </c>
    </row>
    <row r="108" spans="1:26" ht="24.95" customHeight="1">
      <c r="A108" s="181"/>
      <c r="B108" s="214"/>
      <c r="C108" s="190" t="s">
        <v>671</v>
      </c>
      <c r="D108" s="392" t="s">
        <v>672</v>
      </c>
      <c r="E108" s="392"/>
      <c r="F108" s="185" t="s">
        <v>107</v>
      </c>
      <c r="G108" s="186">
        <v>1</v>
      </c>
      <c r="H108" s="185"/>
      <c r="I108" s="185">
        <f t="shared" si="0"/>
        <v>0</v>
      </c>
      <c r="J108" s="187">
        <f t="shared" si="1"/>
        <v>3196.26</v>
      </c>
      <c r="K108" s="188">
        <f t="shared" si="2"/>
        <v>0</v>
      </c>
      <c r="L108" s="188"/>
      <c r="M108" s="188">
        <f t="shared" si="3"/>
        <v>0</v>
      </c>
      <c r="N108" s="188">
        <v>3196.26</v>
      </c>
      <c r="O108" s="188"/>
      <c r="P108" s="191"/>
      <c r="Q108" s="191"/>
      <c r="R108" s="191"/>
      <c r="S108" s="189">
        <f t="shared" si="4"/>
        <v>0</v>
      </c>
      <c r="T108" s="189"/>
      <c r="U108" s="189"/>
      <c r="V108" s="201"/>
      <c r="W108" s="53"/>
      <c r="Z108">
        <v>0</v>
      </c>
    </row>
    <row r="109" spans="1:26" ht="24.95" customHeight="1">
      <c r="A109" s="181"/>
      <c r="B109" s="214"/>
      <c r="C109" s="190" t="s">
        <v>673</v>
      </c>
      <c r="D109" s="392" t="s">
        <v>674</v>
      </c>
      <c r="E109" s="392"/>
      <c r="F109" s="185" t="s">
        <v>107</v>
      </c>
      <c r="G109" s="186">
        <v>1</v>
      </c>
      <c r="H109" s="185"/>
      <c r="I109" s="185">
        <f t="shared" si="0"/>
        <v>0</v>
      </c>
      <c r="J109" s="187">
        <f t="shared" si="1"/>
        <v>1293.46</v>
      </c>
      <c r="K109" s="188">
        <f t="shared" si="2"/>
        <v>0</v>
      </c>
      <c r="L109" s="188"/>
      <c r="M109" s="188">
        <f t="shared" si="3"/>
        <v>0</v>
      </c>
      <c r="N109" s="188">
        <v>1293.46</v>
      </c>
      <c r="O109" s="188"/>
      <c r="P109" s="191"/>
      <c r="Q109" s="191"/>
      <c r="R109" s="191"/>
      <c r="S109" s="189">
        <f t="shared" si="4"/>
        <v>0</v>
      </c>
      <c r="T109" s="189"/>
      <c r="U109" s="189"/>
      <c r="V109" s="201"/>
      <c r="W109" s="53"/>
      <c r="Z109">
        <v>0</v>
      </c>
    </row>
    <row r="110" spans="1:26" ht="24.95" customHeight="1">
      <c r="A110" s="181"/>
      <c r="B110" s="214"/>
      <c r="C110" s="190" t="s">
        <v>675</v>
      </c>
      <c r="D110" s="392" t="s">
        <v>676</v>
      </c>
      <c r="E110" s="392"/>
      <c r="F110" s="185" t="s">
        <v>107</v>
      </c>
      <c r="G110" s="186">
        <v>1</v>
      </c>
      <c r="H110" s="185"/>
      <c r="I110" s="185">
        <f t="shared" si="0"/>
        <v>0</v>
      </c>
      <c r="J110" s="187">
        <f t="shared" si="1"/>
        <v>2210.96</v>
      </c>
      <c r="K110" s="188">
        <f t="shared" si="2"/>
        <v>0</v>
      </c>
      <c r="L110" s="188"/>
      <c r="M110" s="188">
        <f t="shared" si="3"/>
        <v>0</v>
      </c>
      <c r="N110" s="188">
        <v>2210.96</v>
      </c>
      <c r="O110" s="188"/>
      <c r="P110" s="191"/>
      <c r="Q110" s="191"/>
      <c r="R110" s="191"/>
      <c r="S110" s="189">
        <f t="shared" si="4"/>
        <v>0</v>
      </c>
      <c r="T110" s="189"/>
      <c r="U110" s="189"/>
      <c r="V110" s="201"/>
      <c r="W110" s="53"/>
      <c r="Z110">
        <v>0</v>
      </c>
    </row>
    <row r="111" spans="1:26" ht="24.95" customHeight="1">
      <c r="A111" s="181"/>
      <c r="B111" s="214"/>
      <c r="C111" s="190" t="s">
        <v>677</v>
      </c>
      <c r="D111" s="392" t="s">
        <v>678</v>
      </c>
      <c r="E111" s="392"/>
      <c r="F111" s="185" t="s">
        <v>107</v>
      </c>
      <c r="G111" s="186">
        <v>1</v>
      </c>
      <c r="H111" s="185"/>
      <c r="I111" s="185">
        <f t="shared" si="0"/>
        <v>0</v>
      </c>
      <c r="J111" s="187">
        <f t="shared" si="1"/>
        <v>2210.96</v>
      </c>
      <c r="K111" s="188">
        <f t="shared" si="2"/>
        <v>0</v>
      </c>
      <c r="L111" s="188"/>
      <c r="M111" s="188">
        <f t="shared" si="3"/>
        <v>0</v>
      </c>
      <c r="N111" s="188">
        <v>2210.96</v>
      </c>
      <c r="O111" s="188"/>
      <c r="P111" s="191"/>
      <c r="Q111" s="191"/>
      <c r="R111" s="191"/>
      <c r="S111" s="189">
        <f t="shared" si="4"/>
        <v>0</v>
      </c>
      <c r="T111" s="189"/>
      <c r="U111" s="189"/>
      <c r="V111" s="201"/>
      <c r="W111" s="53"/>
      <c r="Z111">
        <v>0</v>
      </c>
    </row>
    <row r="112" spans="1:26" ht="24.95" customHeight="1">
      <c r="A112" s="181"/>
      <c r="B112" s="214"/>
      <c r="C112" s="190" t="s">
        <v>679</v>
      </c>
      <c r="D112" s="392" t="s">
        <v>680</v>
      </c>
      <c r="E112" s="392"/>
      <c r="F112" s="185" t="s">
        <v>107</v>
      </c>
      <c r="G112" s="186">
        <v>1</v>
      </c>
      <c r="H112" s="185"/>
      <c r="I112" s="185">
        <f t="shared" si="0"/>
        <v>0</v>
      </c>
      <c r="J112" s="187">
        <f t="shared" si="1"/>
        <v>1259.2</v>
      </c>
      <c r="K112" s="188">
        <f t="shared" si="2"/>
        <v>0</v>
      </c>
      <c r="L112" s="188"/>
      <c r="M112" s="188">
        <f t="shared" si="3"/>
        <v>0</v>
      </c>
      <c r="N112" s="188">
        <v>1259.2</v>
      </c>
      <c r="O112" s="188"/>
      <c r="P112" s="191"/>
      <c r="Q112" s="191"/>
      <c r="R112" s="191"/>
      <c r="S112" s="189">
        <f t="shared" si="4"/>
        <v>0</v>
      </c>
      <c r="T112" s="189"/>
      <c r="U112" s="189"/>
      <c r="V112" s="201"/>
      <c r="W112" s="53"/>
      <c r="Z112">
        <v>0</v>
      </c>
    </row>
    <row r="113" spans="1:26" ht="24.95" customHeight="1">
      <c r="A113" s="181"/>
      <c r="B113" s="214"/>
      <c r="C113" s="190" t="s">
        <v>681</v>
      </c>
      <c r="D113" s="392" t="s">
        <v>682</v>
      </c>
      <c r="E113" s="392"/>
      <c r="F113" s="185" t="s">
        <v>107</v>
      </c>
      <c r="G113" s="186">
        <v>1</v>
      </c>
      <c r="H113" s="185"/>
      <c r="I113" s="185">
        <f t="shared" si="0"/>
        <v>0</v>
      </c>
      <c r="J113" s="187">
        <f t="shared" si="1"/>
        <v>667.26</v>
      </c>
      <c r="K113" s="188">
        <f t="shared" si="2"/>
        <v>0</v>
      </c>
      <c r="L113" s="188"/>
      <c r="M113" s="188">
        <f t="shared" si="3"/>
        <v>0</v>
      </c>
      <c r="N113" s="188">
        <v>667.26</v>
      </c>
      <c r="O113" s="188"/>
      <c r="P113" s="191"/>
      <c r="Q113" s="191"/>
      <c r="R113" s="191"/>
      <c r="S113" s="189">
        <f t="shared" si="4"/>
        <v>0</v>
      </c>
      <c r="T113" s="189"/>
      <c r="U113" s="189"/>
      <c r="V113" s="201"/>
      <c r="W113" s="53"/>
      <c r="Z113">
        <v>0</v>
      </c>
    </row>
    <row r="114" spans="1:26" ht="24.95" customHeight="1">
      <c r="A114" s="181"/>
      <c r="B114" s="214"/>
      <c r="C114" s="190" t="s">
        <v>683</v>
      </c>
      <c r="D114" s="392" t="s">
        <v>684</v>
      </c>
      <c r="E114" s="392"/>
      <c r="F114" s="185" t="s">
        <v>107</v>
      </c>
      <c r="G114" s="186">
        <v>2</v>
      </c>
      <c r="H114" s="185"/>
      <c r="I114" s="185">
        <f t="shared" si="0"/>
        <v>0</v>
      </c>
      <c r="J114" s="187">
        <f t="shared" si="1"/>
        <v>1696.14</v>
      </c>
      <c r="K114" s="188">
        <f t="shared" si="2"/>
        <v>0</v>
      </c>
      <c r="L114" s="188"/>
      <c r="M114" s="188">
        <f t="shared" si="3"/>
        <v>0</v>
      </c>
      <c r="N114" s="188">
        <v>848.07</v>
      </c>
      <c r="O114" s="188"/>
      <c r="P114" s="191"/>
      <c r="Q114" s="191"/>
      <c r="R114" s="191"/>
      <c r="S114" s="189">
        <f t="shared" si="4"/>
        <v>0</v>
      </c>
      <c r="T114" s="189"/>
      <c r="U114" s="189"/>
      <c r="V114" s="201"/>
      <c r="W114" s="53"/>
      <c r="Z114">
        <v>0</v>
      </c>
    </row>
    <row r="115" spans="1:26" ht="24.95" customHeight="1">
      <c r="A115" s="181"/>
      <c r="B115" s="404"/>
      <c r="C115" s="405" t="s">
        <v>685</v>
      </c>
      <c r="D115" s="406" t="s">
        <v>686</v>
      </c>
      <c r="E115" s="406"/>
      <c r="F115" s="407" t="s">
        <v>107</v>
      </c>
      <c r="G115" s="408">
        <v>4</v>
      </c>
      <c r="H115" s="407"/>
      <c r="I115" s="407">
        <f t="shared" si="0"/>
        <v>0</v>
      </c>
      <c r="J115" s="409">
        <f t="shared" si="1"/>
        <v>1500.4</v>
      </c>
      <c r="K115" s="410">
        <f t="shared" si="2"/>
        <v>0</v>
      </c>
      <c r="L115" s="410"/>
      <c r="M115" s="410">
        <f t="shared" si="3"/>
        <v>0</v>
      </c>
      <c r="N115" s="410">
        <v>375.1</v>
      </c>
      <c r="O115" s="410"/>
      <c r="P115" s="411"/>
      <c r="Q115" s="411"/>
      <c r="R115" s="411"/>
      <c r="S115" s="412">
        <f t="shared" si="4"/>
        <v>0</v>
      </c>
      <c r="T115" s="412"/>
      <c r="U115" s="412"/>
      <c r="V115" s="413"/>
      <c r="W115" s="53"/>
      <c r="Z115">
        <v>0</v>
      </c>
    </row>
    <row r="116" spans="1:26" ht="24.95" customHeight="1">
      <c r="A116" s="181"/>
      <c r="B116" s="214"/>
      <c r="C116" s="190" t="s">
        <v>687</v>
      </c>
      <c r="D116" s="392" t="s">
        <v>688</v>
      </c>
      <c r="E116" s="392"/>
      <c r="F116" s="185" t="s">
        <v>107</v>
      </c>
      <c r="G116" s="186">
        <v>2</v>
      </c>
      <c r="H116" s="185"/>
      <c r="I116" s="185">
        <f t="shared" si="0"/>
        <v>0</v>
      </c>
      <c r="J116" s="187">
        <f t="shared" si="1"/>
        <v>1427.02</v>
      </c>
      <c r="K116" s="188">
        <f t="shared" si="2"/>
        <v>0</v>
      </c>
      <c r="L116" s="188"/>
      <c r="M116" s="188">
        <f t="shared" si="3"/>
        <v>0</v>
      </c>
      <c r="N116" s="188">
        <v>713.51</v>
      </c>
      <c r="O116" s="188"/>
      <c r="P116" s="191"/>
      <c r="Q116" s="191"/>
      <c r="R116" s="191"/>
      <c r="S116" s="189">
        <f t="shared" si="4"/>
        <v>0</v>
      </c>
      <c r="T116" s="189"/>
      <c r="U116" s="189"/>
      <c r="V116" s="201"/>
      <c r="W116" s="53"/>
      <c r="Z116">
        <v>0</v>
      </c>
    </row>
    <row r="117" spans="1:26" ht="24.95" customHeight="1">
      <c r="A117" s="181"/>
      <c r="B117" s="214"/>
      <c r="C117" s="190" t="s">
        <v>689</v>
      </c>
      <c r="D117" s="392" t="s">
        <v>690</v>
      </c>
      <c r="E117" s="392"/>
      <c r="F117" s="185" t="s">
        <v>107</v>
      </c>
      <c r="G117" s="186">
        <v>3</v>
      </c>
      <c r="H117" s="185"/>
      <c r="I117" s="185">
        <f t="shared" si="0"/>
        <v>0</v>
      </c>
      <c r="J117" s="187">
        <f t="shared" si="1"/>
        <v>9588.7800000000007</v>
      </c>
      <c r="K117" s="188">
        <f t="shared" si="2"/>
        <v>0</v>
      </c>
      <c r="L117" s="188"/>
      <c r="M117" s="188">
        <f t="shared" si="3"/>
        <v>0</v>
      </c>
      <c r="N117" s="188">
        <v>3196.26</v>
      </c>
      <c r="O117" s="188"/>
      <c r="P117" s="191"/>
      <c r="Q117" s="191"/>
      <c r="R117" s="191"/>
      <c r="S117" s="189">
        <f t="shared" si="4"/>
        <v>0</v>
      </c>
      <c r="T117" s="189"/>
      <c r="U117" s="189"/>
      <c r="V117" s="201"/>
      <c r="W117" s="53"/>
      <c r="Z117">
        <v>0</v>
      </c>
    </row>
    <row r="118" spans="1:26">
      <c r="A118" s="10"/>
      <c r="B118" s="212"/>
      <c r="C118" s="174">
        <v>9</v>
      </c>
      <c r="D118" s="386" t="s">
        <v>63</v>
      </c>
      <c r="E118" s="386"/>
      <c r="F118" s="140"/>
      <c r="G118" s="173"/>
      <c r="H118" s="140"/>
      <c r="I118" s="142">
        <f>ROUND((SUM(I79:I117))/1,2)</f>
        <v>0</v>
      </c>
      <c r="J118" s="141"/>
      <c r="K118" s="141"/>
      <c r="L118" s="141">
        <f>ROUND((SUM(L79:L117))/1,2)</f>
        <v>0</v>
      </c>
      <c r="M118" s="141">
        <f>ROUND((SUM(M79:M117))/1,2)</f>
        <v>0</v>
      </c>
      <c r="N118" s="141"/>
      <c r="O118" s="141"/>
      <c r="P118" s="141"/>
      <c r="Q118" s="10"/>
      <c r="R118" s="10"/>
      <c r="S118" s="10">
        <f>ROUND((SUM(S79:S117))/1,2)</f>
        <v>0</v>
      </c>
      <c r="T118" s="10"/>
      <c r="U118" s="10"/>
      <c r="V118" s="199">
        <f>ROUND((SUM(V79:V117))/1,2)</f>
        <v>0</v>
      </c>
      <c r="W118" s="217"/>
      <c r="X118" s="139"/>
      <c r="Y118" s="139"/>
      <c r="Z118" s="139"/>
    </row>
    <row r="119" spans="1:26">
      <c r="A119" s="1"/>
      <c r="B119" s="208"/>
      <c r="C119" s="1"/>
      <c r="D119" s="1"/>
      <c r="E119" s="1"/>
      <c r="F119" s="1"/>
      <c r="G119" s="167"/>
      <c r="H119" s="133"/>
      <c r="I119" s="133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200"/>
      <c r="W119" s="53"/>
    </row>
    <row r="120" spans="1:26">
      <c r="A120" s="10"/>
      <c r="B120" s="212"/>
      <c r="C120" s="10"/>
      <c r="D120" s="379" t="s">
        <v>60</v>
      </c>
      <c r="E120" s="379"/>
      <c r="F120" s="10"/>
      <c r="G120" s="173"/>
      <c r="H120" s="140"/>
      <c r="I120" s="142">
        <f>ROUND((SUM(I78:I119))/2,2)</f>
        <v>0</v>
      </c>
      <c r="J120" s="10"/>
      <c r="K120" s="10"/>
      <c r="L120" s="140">
        <f>ROUND((SUM(L78:L119))/2,2)</f>
        <v>0</v>
      </c>
      <c r="M120" s="140">
        <f>ROUND((SUM(M78:M119))/2,2)</f>
        <v>0</v>
      </c>
      <c r="N120" s="10"/>
      <c r="O120" s="10"/>
      <c r="P120" s="192"/>
      <c r="Q120" s="10"/>
      <c r="R120" s="10"/>
      <c r="S120" s="192">
        <f>ROUND((SUM(S78:S119))/2,2)</f>
        <v>0</v>
      </c>
      <c r="T120" s="10"/>
      <c r="U120" s="10"/>
      <c r="V120" s="199">
        <f>ROUND((SUM(V78:V119))/2,2)</f>
        <v>0</v>
      </c>
      <c r="W120" s="53"/>
    </row>
    <row r="121" spans="1:26">
      <c r="A121" s="1"/>
      <c r="B121" s="208"/>
      <c r="C121" s="1"/>
      <c r="D121" s="1"/>
      <c r="E121" s="1"/>
      <c r="F121" s="1"/>
      <c r="G121" s="167"/>
      <c r="H121" s="133"/>
      <c r="I121" s="133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200"/>
      <c r="W121" s="53"/>
    </row>
    <row r="122" spans="1:26">
      <c r="A122" s="10"/>
      <c r="B122" s="212"/>
      <c r="C122" s="10"/>
      <c r="D122" s="379" t="s">
        <v>64</v>
      </c>
      <c r="E122" s="379"/>
      <c r="F122" s="10"/>
      <c r="G122" s="173"/>
      <c r="H122" s="140"/>
      <c r="I122" s="14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97"/>
      <c r="W122" s="217"/>
      <c r="X122" s="139"/>
      <c r="Y122" s="139"/>
      <c r="Z122" s="139"/>
    </row>
    <row r="123" spans="1:26">
      <c r="A123" s="10"/>
      <c r="B123" s="212"/>
      <c r="C123" s="174">
        <v>761</v>
      </c>
      <c r="D123" s="386" t="s">
        <v>614</v>
      </c>
      <c r="E123" s="386"/>
      <c r="F123" s="10"/>
      <c r="G123" s="173"/>
      <c r="H123" s="140"/>
      <c r="I123" s="14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97"/>
      <c r="W123" s="217"/>
      <c r="X123" s="139"/>
      <c r="Y123" s="139"/>
      <c r="Z123" s="139"/>
    </row>
    <row r="124" spans="1:26" ht="24.95" customHeight="1">
      <c r="A124" s="181"/>
      <c r="B124" s="394"/>
      <c r="C124" s="395" t="s">
        <v>691</v>
      </c>
      <c r="D124" s="396" t="s">
        <v>692</v>
      </c>
      <c r="E124" s="396"/>
      <c r="F124" s="415" t="s">
        <v>89</v>
      </c>
      <c r="G124" s="398">
        <v>4.0999999999999996</v>
      </c>
      <c r="H124" s="397"/>
      <c r="I124" s="397">
        <f>ROUND(G124*(H124),2)</f>
        <v>0</v>
      </c>
      <c r="J124" s="415">
        <f>ROUND(G124*(N124),2)</f>
        <v>545.34</v>
      </c>
      <c r="K124" s="402">
        <f>ROUND(G124*(O124),2)</f>
        <v>0</v>
      </c>
      <c r="L124" s="402">
        <f>ROUND(G124*(H124),2)</f>
        <v>0</v>
      </c>
      <c r="M124" s="402"/>
      <c r="N124" s="402">
        <v>133.01</v>
      </c>
      <c r="O124" s="402"/>
      <c r="P124" s="401">
        <v>0.10991000000000002</v>
      </c>
      <c r="Q124" s="401"/>
      <c r="R124" s="401">
        <v>0.10991000000000002</v>
      </c>
      <c r="S124" s="402">
        <f>ROUND(G124*(P124),3)</f>
        <v>0.45100000000000001</v>
      </c>
      <c r="T124" s="402"/>
      <c r="U124" s="402"/>
      <c r="V124" s="403"/>
      <c r="W124" s="53"/>
      <c r="Z124">
        <v>0</v>
      </c>
    </row>
    <row r="125" spans="1:26">
      <c r="A125" s="10"/>
      <c r="B125" s="212"/>
      <c r="C125" s="174">
        <v>761</v>
      </c>
      <c r="D125" s="386" t="s">
        <v>614</v>
      </c>
      <c r="E125" s="386"/>
      <c r="F125" s="10"/>
      <c r="G125" s="173"/>
      <c r="H125" s="140"/>
      <c r="I125" s="142">
        <f>ROUND((SUM(I123:I124))/1,2)</f>
        <v>0</v>
      </c>
      <c r="J125" s="10"/>
      <c r="K125" s="10"/>
      <c r="L125" s="10">
        <f>ROUND((SUM(L123:L124))/1,2)</f>
        <v>0</v>
      </c>
      <c r="M125" s="10">
        <f>ROUND((SUM(M123:M124))/1,2)</f>
        <v>0</v>
      </c>
      <c r="N125" s="10"/>
      <c r="O125" s="10"/>
      <c r="P125" s="192"/>
      <c r="Q125" s="1"/>
      <c r="R125" s="1"/>
      <c r="S125" s="192">
        <f>ROUND((SUM(S123:S124))/1,2)</f>
        <v>0.45</v>
      </c>
      <c r="T125" s="2"/>
      <c r="U125" s="2"/>
      <c r="V125" s="199">
        <f>ROUND((SUM(V123:V124))/1,2)</f>
        <v>0</v>
      </c>
      <c r="W125" s="53"/>
    </row>
    <row r="126" spans="1:26">
      <c r="A126" s="1"/>
      <c r="B126" s="208"/>
      <c r="C126" s="1"/>
      <c r="D126" s="1"/>
      <c r="E126" s="1"/>
      <c r="F126" s="1"/>
      <c r="G126" s="167"/>
      <c r="H126" s="133"/>
      <c r="I126" s="133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200"/>
      <c r="W126" s="53"/>
    </row>
    <row r="127" spans="1:26">
      <c r="A127" s="10"/>
      <c r="B127" s="212"/>
      <c r="C127" s="10"/>
      <c r="D127" s="379" t="s">
        <v>64</v>
      </c>
      <c r="E127" s="379"/>
      <c r="F127" s="10"/>
      <c r="G127" s="173"/>
      <c r="H127" s="140"/>
      <c r="I127" s="142">
        <f>ROUND((SUM(I122:I126))/2,2)</f>
        <v>0</v>
      </c>
      <c r="J127" s="10"/>
      <c r="K127" s="10"/>
      <c r="L127" s="10">
        <f>ROUND((SUM(L122:L126))/2,2)</f>
        <v>0</v>
      </c>
      <c r="M127" s="10">
        <f>ROUND((SUM(M122:M126))/2,2)</f>
        <v>0</v>
      </c>
      <c r="N127" s="10"/>
      <c r="O127" s="10"/>
      <c r="P127" s="192"/>
      <c r="Q127" s="1"/>
      <c r="R127" s="1"/>
      <c r="S127" s="192">
        <f>ROUND((SUM(S122:S126))/2,2)</f>
        <v>0.45</v>
      </c>
      <c r="T127" s="1"/>
      <c r="U127" s="1"/>
      <c r="V127" s="199">
        <f>ROUND((SUM(V122:V126))/2,2)</f>
        <v>0</v>
      </c>
      <c r="W127" s="53"/>
    </row>
    <row r="128" spans="1:26">
      <c r="A128" s="1"/>
      <c r="B128" s="215"/>
      <c r="C128" s="193"/>
      <c r="D128" s="393" t="s">
        <v>73</v>
      </c>
      <c r="E128" s="393"/>
      <c r="F128" s="193"/>
      <c r="G128" s="194"/>
      <c r="H128" s="195"/>
      <c r="I128" s="195">
        <f>ROUND((SUM(I78:I127))/3,2)</f>
        <v>0</v>
      </c>
      <c r="J128" s="193"/>
      <c r="K128" s="193">
        <f>ROUND((SUM(K78:K127))/3,2)</f>
        <v>0</v>
      </c>
      <c r="L128" s="193">
        <f>ROUND((SUM(L78:L127))/3,2)</f>
        <v>0</v>
      </c>
      <c r="M128" s="193">
        <f>ROUND((SUM(M78:M127))/3,2)</f>
        <v>0</v>
      </c>
      <c r="N128" s="193"/>
      <c r="O128" s="193"/>
      <c r="P128" s="194"/>
      <c r="Q128" s="193"/>
      <c r="R128" s="193"/>
      <c r="S128" s="194">
        <f>ROUND((SUM(S78:S127))/3,2)</f>
        <v>0.45</v>
      </c>
      <c r="T128" s="193"/>
      <c r="U128" s="193"/>
      <c r="V128" s="202">
        <f>ROUND((SUM(V78:V127))/3,2)</f>
        <v>0</v>
      </c>
      <c r="W128" s="53"/>
      <c r="Z128">
        <f>(SUM(Z78:Z127))</f>
        <v>0</v>
      </c>
    </row>
  </sheetData>
  <mergeCells count="95">
    <mergeCell ref="D128:E128"/>
    <mergeCell ref="D114:E114"/>
    <mergeCell ref="D115:E115"/>
    <mergeCell ref="D116:E116"/>
    <mergeCell ref="D117:E117"/>
    <mergeCell ref="D118:E118"/>
    <mergeCell ref="D120:E120"/>
    <mergeCell ref="D122:E122"/>
    <mergeCell ref="D123:E123"/>
    <mergeCell ref="D124:E124"/>
    <mergeCell ref="D125:E125"/>
    <mergeCell ref="D127:E127"/>
    <mergeCell ref="D113:E113"/>
    <mergeCell ref="D102:E102"/>
    <mergeCell ref="D103:E103"/>
    <mergeCell ref="D104:E104"/>
    <mergeCell ref="D105:E105"/>
    <mergeCell ref="D106:E106"/>
    <mergeCell ref="D107:E107"/>
    <mergeCell ref="D108:E108"/>
    <mergeCell ref="D109:E109"/>
    <mergeCell ref="D110:E110"/>
    <mergeCell ref="D111:E111"/>
    <mergeCell ref="D112:E112"/>
    <mergeCell ref="D101:E101"/>
    <mergeCell ref="D90:E90"/>
    <mergeCell ref="D91:E91"/>
    <mergeCell ref="D92:E92"/>
    <mergeCell ref="D93:E93"/>
    <mergeCell ref="D94:E94"/>
    <mergeCell ref="D95:E95"/>
    <mergeCell ref="D96:E96"/>
    <mergeCell ref="D97:E97"/>
    <mergeCell ref="D98:E98"/>
    <mergeCell ref="D99:E99"/>
    <mergeCell ref="D100:E100"/>
    <mergeCell ref="F25:H25"/>
    <mergeCell ref="D89:E89"/>
    <mergeCell ref="D78:E78"/>
    <mergeCell ref="D79:E79"/>
    <mergeCell ref="D80:E80"/>
    <mergeCell ref="D81:E81"/>
    <mergeCell ref="D82:E82"/>
    <mergeCell ref="D83:E83"/>
    <mergeCell ref="D84:E84"/>
    <mergeCell ref="D85:E85"/>
    <mergeCell ref="D86:E86"/>
    <mergeCell ref="D87:E87"/>
    <mergeCell ref="D88:E88"/>
    <mergeCell ref="F31:G31"/>
    <mergeCell ref="B54:C54"/>
    <mergeCell ref="B44:V44"/>
    <mergeCell ref="B46:E46"/>
    <mergeCell ref="B47:E47"/>
    <mergeCell ref="B48:E48"/>
    <mergeCell ref="F46:H46"/>
    <mergeCell ref="F47:H47"/>
    <mergeCell ref="F48:H48"/>
    <mergeCell ref="B49:I49"/>
    <mergeCell ref="B71:E71"/>
    <mergeCell ref="I69:P69"/>
    <mergeCell ref="B55:D55"/>
    <mergeCell ref="B56:D56"/>
    <mergeCell ref="B57:D57"/>
    <mergeCell ref="B59:D59"/>
    <mergeCell ref="B60:D60"/>
    <mergeCell ref="B61:D61"/>
    <mergeCell ref="B63:D63"/>
    <mergeCell ref="B67:V67"/>
    <mergeCell ref="B69:E69"/>
    <mergeCell ref="B70:E70"/>
    <mergeCell ref="F26:H26"/>
    <mergeCell ref="F27:H27"/>
    <mergeCell ref="F28:G28"/>
    <mergeCell ref="F29:G29"/>
    <mergeCell ref="F30:G30"/>
    <mergeCell ref="F24:H24"/>
    <mergeCell ref="B11:H11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B9:H9"/>
    <mergeCell ref="B1:C1"/>
    <mergeCell ref="E1:F1"/>
    <mergeCell ref="B2:V2"/>
    <mergeCell ref="B3:V3"/>
    <mergeCell ref="B7:H7"/>
    <mergeCell ref="H1:I1"/>
  </mergeCells>
  <hyperlinks>
    <hyperlink ref="B1:C1" location="A2:A2" tooltip="Klikni na prechod ku Kryciemu listu..." display="Krycí list rozpočtu"/>
    <hyperlink ref="E1:F1" location="A54:A54" tooltip="Klikni na prechod ku rekapitulácii..." display="Rekapitulácia rozpočtu"/>
    <hyperlink ref="H1:I1" location="B77:B77" tooltip="Klikni na prechod ku Rozpočet..." display="Rozpočet"/>
  </hyperlinks>
  <printOptions horizontalCentered="1" gridLines="1"/>
  <pageMargins left="1.1111111111111112E-2" right="1.1111111111111112E-2" top="0.75" bottom="0.75" header="0.3" footer="0.3"/>
  <pageSetup scale="75" orientation="portrait" r:id="rId1"/>
  <headerFooter>
    <oddHeader>&amp;C&amp;B&amp; Rozpočet Kreatívne centrum Nitra - Kino Palace / Výplne otvorov</oddHeader>
    <oddFooter>&amp;RStrana &amp;P z &amp;N    &amp;L&amp;7Spracované systémom Systematic® Kalkulus, tel.: 051 77 10 585</oddFooter>
  </headerFooter>
  <rowBreaks count="2" manualBreakCount="2">
    <brk id="40" max="16383" man="1"/>
    <brk id="6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AA95"/>
  <sheetViews>
    <sheetView workbookViewId="0">
      <pane ySplit="1" topLeftCell="A54" activePane="bottomLeft" state="frozen"/>
      <selection pane="bottomLeft" activeCell="A54" sqref="A54"/>
    </sheetView>
  </sheetViews>
  <sheetFormatPr defaultColWidth="0" defaultRowHeight="15"/>
  <cols>
    <col min="1" max="1" width="1.7109375" customWidth="1"/>
    <col min="2" max="2" width="4.7109375" customWidth="1"/>
    <col min="3" max="3" width="12.7109375" customWidth="1"/>
    <col min="4" max="5" width="22.7109375" customWidth="1"/>
    <col min="6" max="7" width="9.7109375" customWidth="1"/>
    <col min="8" max="9" width="12.7109375" customWidth="1"/>
    <col min="10" max="10" width="10.7109375" hidden="1" customWidth="1"/>
    <col min="11" max="15" width="0" hidden="1" customWidth="1"/>
    <col min="16" max="16" width="9.7109375" customWidth="1"/>
    <col min="17" max="18" width="0" hidden="1" customWidth="1"/>
    <col min="19" max="19" width="7.7109375" customWidth="1"/>
    <col min="20" max="21" width="0" hidden="1" customWidth="1"/>
    <col min="22" max="22" width="7.7109375" customWidth="1"/>
    <col min="23" max="23" width="2.7109375" customWidth="1"/>
    <col min="24" max="26" width="0" hidden="1" customWidth="1"/>
    <col min="27" max="27" width="9.140625" hidden="1" customWidth="1"/>
  </cols>
  <sheetData>
    <row r="1" spans="1:23" ht="35.1" customHeight="1">
      <c r="A1" s="12"/>
      <c r="B1" s="326" t="s">
        <v>16</v>
      </c>
      <c r="C1" s="327"/>
      <c r="D1" s="12"/>
      <c r="E1" s="328" t="s">
        <v>0</v>
      </c>
      <c r="F1" s="329"/>
      <c r="G1" s="13"/>
      <c r="H1" s="341" t="s">
        <v>74</v>
      </c>
      <c r="I1" s="327"/>
      <c r="J1" s="161"/>
      <c r="K1" s="162"/>
      <c r="L1" s="162"/>
      <c r="M1" s="162"/>
      <c r="N1" s="162"/>
      <c r="O1" s="162"/>
      <c r="P1" s="163"/>
      <c r="Q1" s="112"/>
      <c r="R1" s="112"/>
      <c r="S1" s="112"/>
      <c r="T1" s="112"/>
      <c r="U1" s="112"/>
      <c r="V1" s="112"/>
      <c r="W1" s="53">
        <v>30.126000000000001</v>
      </c>
    </row>
    <row r="2" spans="1:23" ht="35.1" customHeight="1">
      <c r="A2" s="15"/>
      <c r="B2" s="330" t="s">
        <v>16</v>
      </c>
      <c r="C2" s="331"/>
      <c r="D2" s="331"/>
      <c r="E2" s="331"/>
      <c r="F2" s="331"/>
      <c r="G2" s="331"/>
      <c r="H2" s="331"/>
      <c r="I2" s="331"/>
      <c r="J2" s="331"/>
      <c r="K2" s="331"/>
      <c r="L2" s="331"/>
      <c r="M2" s="331"/>
      <c r="N2" s="331"/>
      <c r="O2" s="331"/>
      <c r="P2" s="331"/>
      <c r="Q2" s="332"/>
      <c r="R2" s="332"/>
      <c r="S2" s="332"/>
      <c r="T2" s="332"/>
      <c r="U2" s="332"/>
      <c r="V2" s="333"/>
      <c r="W2" s="53"/>
    </row>
    <row r="3" spans="1:23" ht="18" customHeight="1">
      <c r="A3" s="15"/>
      <c r="B3" s="334" t="s">
        <v>1</v>
      </c>
      <c r="C3" s="335"/>
      <c r="D3" s="335"/>
      <c r="E3" s="335"/>
      <c r="F3" s="335"/>
      <c r="G3" s="336"/>
      <c r="H3" s="336"/>
      <c r="I3" s="336"/>
      <c r="J3" s="336"/>
      <c r="K3" s="336"/>
      <c r="L3" s="336"/>
      <c r="M3" s="336"/>
      <c r="N3" s="336"/>
      <c r="O3" s="336"/>
      <c r="P3" s="336"/>
      <c r="Q3" s="336"/>
      <c r="R3" s="336"/>
      <c r="S3" s="336"/>
      <c r="T3" s="336"/>
      <c r="U3" s="336"/>
      <c r="V3" s="337"/>
      <c r="W3" s="53"/>
    </row>
    <row r="4" spans="1:23" ht="18" customHeight="1">
      <c r="A4" s="15"/>
      <c r="B4" s="43" t="s">
        <v>693</v>
      </c>
      <c r="C4" s="32"/>
      <c r="D4" s="25"/>
      <c r="E4" s="25"/>
      <c r="F4" s="44" t="s">
        <v>18</v>
      </c>
      <c r="G4" s="25"/>
      <c r="H4" s="25"/>
      <c r="I4" s="25"/>
      <c r="J4" s="25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113"/>
      <c r="W4" s="53"/>
    </row>
    <row r="5" spans="1:23" ht="18" customHeight="1">
      <c r="A5" s="15"/>
      <c r="B5" s="40"/>
      <c r="C5" s="32"/>
      <c r="D5" s="25"/>
      <c r="E5" s="25"/>
      <c r="F5" s="44" t="s">
        <v>19</v>
      </c>
      <c r="G5" s="25"/>
      <c r="H5" s="25"/>
      <c r="I5" s="25"/>
      <c r="J5" s="25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113"/>
      <c r="W5" s="53"/>
    </row>
    <row r="6" spans="1:23" ht="18" customHeight="1">
      <c r="A6" s="15"/>
      <c r="B6" s="45" t="s">
        <v>20</v>
      </c>
      <c r="C6" s="32"/>
      <c r="D6" s="44" t="s">
        <v>21</v>
      </c>
      <c r="E6" s="25"/>
      <c r="F6" s="44" t="s">
        <v>22</v>
      </c>
      <c r="G6" s="44" t="s">
        <v>23</v>
      </c>
      <c r="H6" s="25"/>
      <c r="I6" s="25"/>
      <c r="J6" s="25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113"/>
      <c r="W6" s="53"/>
    </row>
    <row r="7" spans="1:23" ht="20.100000000000001" customHeight="1">
      <c r="A7" s="15"/>
      <c r="B7" s="338" t="s">
        <v>24</v>
      </c>
      <c r="C7" s="339"/>
      <c r="D7" s="339"/>
      <c r="E7" s="339"/>
      <c r="F7" s="339"/>
      <c r="G7" s="339"/>
      <c r="H7" s="340"/>
      <c r="I7" s="47"/>
      <c r="J7" s="48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113"/>
      <c r="W7" s="53"/>
    </row>
    <row r="8" spans="1:23" ht="18" customHeight="1">
      <c r="A8" s="15"/>
      <c r="B8" s="49" t="s">
        <v>27</v>
      </c>
      <c r="C8" s="46"/>
      <c r="D8" s="28"/>
      <c r="E8" s="28"/>
      <c r="F8" s="50" t="s">
        <v>28</v>
      </c>
      <c r="G8" s="28"/>
      <c r="H8" s="28"/>
      <c r="I8" s="25"/>
      <c r="J8" s="25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113"/>
      <c r="W8" s="53"/>
    </row>
    <row r="9" spans="1:23" ht="20.100000000000001" customHeight="1">
      <c r="A9" s="15"/>
      <c r="B9" s="313" t="s">
        <v>25</v>
      </c>
      <c r="C9" s="314"/>
      <c r="D9" s="314"/>
      <c r="E9" s="314"/>
      <c r="F9" s="314"/>
      <c r="G9" s="314"/>
      <c r="H9" s="315"/>
      <c r="I9" s="48"/>
      <c r="J9" s="48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113"/>
      <c r="W9" s="53"/>
    </row>
    <row r="10" spans="1:23" ht="18" customHeight="1">
      <c r="A10" s="15"/>
      <c r="B10" s="45" t="s">
        <v>27</v>
      </c>
      <c r="C10" s="32"/>
      <c r="D10" s="25"/>
      <c r="E10" s="25"/>
      <c r="F10" s="44" t="s">
        <v>28</v>
      </c>
      <c r="G10" s="25"/>
      <c r="H10" s="25"/>
      <c r="I10" s="25"/>
      <c r="J10" s="25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113"/>
      <c r="W10" s="53"/>
    </row>
    <row r="11" spans="1:23" ht="20.100000000000001" customHeight="1">
      <c r="A11" s="15"/>
      <c r="B11" s="313" t="s">
        <v>26</v>
      </c>
      <c r="C11" s="314"/>
      <c r="D11" s="314"/>
      <c r="E11" s="314"/>
      <c r="F11" s="314"/>
      <c r="G11" s="314"/>
      <c r="H11" s="315"/>
      <c r="I11" s="48"/>
      <c r="J11" s="48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113"/>
      <c r="W11" s="53"/>
    </row>
    <row r="12" spans="1:23" ht="18" customHeight="1">
      <c r="A12" s="15"/>
      <c r="B12" s="45" t="s">
        <v>27</v>
      </c>
      <c r="C12" s="32"/>
      <c r="D12" s="25"/>
      <c r="E12" s="25"/>
      <c r="F12" s="44" t="s">
        <v>28</v>
      </c>
      <c r="G12" s="25"/>
      <c r="H12" s="25"/>
      <c r="I12" s="25"/>
      <c r="J12" s="25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113"/>
      <c r="W12" s="53"/>
    </row>
    <row r="13" spans="1:23" ht="18" customHeight="1">
      <c r="A13" s="15"/>
      <c r="B13" s="39"/>
      <c r="C13" s="31"/>
      <c r="D13" s="21"/>
      <c r="E13" s="21"/>
      <c r="F13" s="21"/>
      <c r="G13" s="21"/>
      <c r="H13" s="21"/>
      <c r="I13" s="32"/>
      <c r="J13" s="25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113"/>
      <c r="W13" s="53"/>
    </row>
    <row r="14" spans="1:23" ht="18" customHeight="1">
      <c r="A14" s="15"/>
      <c r="B14" s="54" t="s">
        <v>6</v>
      </c>
      <c r="C14" s="62" t="s">
        <v>49</v>
      </c>
      <c r="D14" s="61" t="s">
        <v>50</v>
      </c>
      <c r="E14" s="66" t="s">
        <v>51</v>
      </c>
      <c r="F14" s="316" t="s">
        <v>34</v>
      </c>
      <c r="G14" s="317"/>
      <c r="H14" s="318"/>
      <c r="I14" s="32"/>
      <c r="J14" s="25"/>
      <c r="K14" s="26"/>
      <c r="L14" s="26"/>
      <c r="M14" s="26"/>
      <c r="N14" s="26"/>
      <c r="O14" s="74"/>
      <c r="P14" s="82"/>
      <c r="Q14" s="78"/>
      <c r="R14" s="26"/>
      <c r="S14" s="26"/>
      <c r="T14" s="26"/>
      <c r="U14" s="26"/>
      <c r="V14" s="113"/>
      <c r="W14" s="53"/>
    </row>
    <row r="15" spans="1:23" ht="18" customHeight="1">
      <c r="A15" s="15"/>
      <c r="B15" s="55" t="s">
        <v>29</v>
      </c>
      <c r="C15" s="63">
        <f>'SO 5674'!E57</f>
        <v>0</v>
      </c>
      <c r="D15" s="58">
        <f>'SO 5674'!F57</f>
        <v>0</v>
      </c>
      <c r="E15" s="67">
        <f>'SO 5674'!G57</f>
        <v>0</v>
      </c>
      <c r="F15" s="319"/>
      <c r="G15" s="320"/>
      <c r="H15" s="321"/>
      <c r="I15" s="25"/>
      <c r="J15" s="25"/>
      <c r="K15" s="26"/>
      <c r="L15" s="26"/>
      <c r="M15" s="26"/>
      <c r="N15" s="26"/>
      <c r="O15" s="74"/>
      <c r="P15" s="83">
        <v>0</v>
      </c>
      <c r="Q15" s="78"/>
      <c r="R15" s="26"/>
      <c r="S15" s="26"/>
      <c r="T15" s="26"/>
      <c r="U15" s="26"/>
      <c r="V15" s="113"/>
      <c r="W15" s="53"/>
    </row>
    <row r="16" spans="1:23" ht="18" customHeight="1">
      <c r="A16" s="15"/>
      <c r="B16" s="54" t="s">
        <v>30</v>
      </c>
      <c r="C16" s="92"/>
      <c r="D16" s="93"/>
      <c r="E16" s="94"/>
      <c r="F16" s="322" t="s">
        <v>35</v>
      </c>
      <c r="G16" s="320"/>
      <c r="H16" s="321"/>
      <c r="I16" s="25"/>
      <c r="J16" s="25"/>
      <c r="K16" s="26"/>
      <c r="L16" s="26"/>
      <c r="M16" s="26"/>
      <c r="N16" s="26"/>
      <c r="O16" s="74"/>
      <c r="P16" s="83">
        <f>(SUM(Z74:Z94))</f>
        <v>0</v>
      </c>
      <c r="Q16" s="78"/>
      <c r="R16" s="26"/>
      <c r="S16" s="26"/>
      <c r="T16" s="26"/>
      <c r="U16" s="26"/>
      <c r="V16" s="113"/>
      <c r="W16" s="53"/>
    </row>
    <row r="17" spans="1:26" ht="18" customHeight="1">
      <c r="A17" s="15"/>
      <c r="B17" s="55" t="s">
        <v>31</v>
      </c>
      <c r="C17" s="63"/>
      <c r="D17" s="58"/>
      <c r="E17" s="67"/>
      <c r="F17" s="323" t="s">
        <v>36</v>
      </c>
      <c r="G17" s="320"/>
      <c r="H17" s="321"/>
      <c r="I17" s="25"/>
      <c r="J17" s="25"/>
      <c r="K17" s="26"/>
      <c r="L17" s="26"/>
      <c r="M17" s="26"/>
      <c r="N17" s="26"/>
      <c r="O17" s="74"/>
      <c r="P17" s="83">
        <v>0</v>
      </c>
      <c r="Q17" s="78"/>
      <c r="R17" s="26"/>
      <c r="S17" s="26"/>
      <c r="T17" s="26"/>
      <c r="U17" s="26"/>
      <c r="V17" s="113"/>
      <c r="W17" s="53"/>
    </row>
    <row r="18" spans="1:26" ht="18" customHeight="1">
      <c r="A18" s="15"/>
      <c r="B18" s="56" t="s">
        <v>32</v>
      </c>
      <c r="C18" s="64"/>
      <c r="D18" s="59"/>
      <c r="E18" s="68"/>
      <c r="F18" s="324"/>
      <c r="G18" s="325"/>
      <c r="H18" s="321"/>
      <c r="I18" s="25"/>
      <c r="J18" s="25"/>
      <c r="K18" s="26"/>
      <c r="L18" s="26"/>
      <c r="M18" s="26"/>
      <c r="N18" s="26"/>
      <c r="O18" s="74"/>
      <c r="P18" s="84"/>
      <c r="Q18" s="78"/>
      <c r="R18" s="26"/>
      <c r="S18" s="26"/>
      <c r="T18" s="26"/>
      <c r="U18" s="26"/>
      <c r="V18" s="113"/>
      <c r="W18" s="53"/>
    </row>
    <row r="19" spans="1:26" ht="18" customHeight="1">
      <c r="A19" s="15"/>
      <c r="B19" s="56" t="s">
        <v>33</v>
      </c>
      <c r="C19" s="65"/>
      <c r="D19" s="60"/>
      <c r="E19" s="69">
        <f>SUM(E15:E18)</f>
        <v>0</v>
      </c>
      <c r="F19" s="356" t="s">
        <v>33</v>
      </c>
      <c r="G19" s="343"/>
      <c r="H19" s="357"/>
      <c r="I19" s="25"/>
      <c r="J19" s="25"/>
      <c r="K19" s="26"/>
      <c r="L19" s="26"/>
      <c r="M19" s="26"/>
      <c r="N19" s="26"/>
      <c r="O19" s="74"/>
      <c r="P19" s="85">
        <f>SUM(P15:P18)</f>
        <v>0</v>
      </c>
      <c r="Q19" s="78"/>
      <c r="R19" s="26"/>
      <c r="S19" s="26"/>
      <c r="T19" s="26"/>
      <c r="U19" s="26"/>
      <c r="V19" s="113"/>
      <c r="W19" s="53"/>
    </row>
    <row r="20" spans="1:26" ht="18" customHeight="1">
      <c r="A20" s="15"/>
      <c r="B20" s="52" t="s">
        <v>42</v>
      </c>
      <c r="C20" s="57"/>
      <c r="D20" s="95"/>
      <c r="E20" s="96"/>
      <c r="F20" s="344" t="s">
        <v>42</v>
      </c>
      <c r="G20" s="358"/>
      <c r="H20" s="318"/>
      <c r="I20" s="32"/>
      <c r="J20" s="25"/>
      <c r="K20" s="26"/>
      <c r="L20" s="26"/>
      <c r="M20" s="26"/>
      <c r="N20" s="26"/>
      <c r="O20" s="74"/>
      <c r="P20" s="84"/>
      <c r="Q20" s="78"/>
      <c r="R20" s="26"/>
      <c r="S20" s="26"/>
      <c r="T20" s="26"/>
      <c r="U20" s="26"/>
      <c r="V20" s="113"/>
      <c r="W20" s="53"/>
    </row>
    <row r="21" spans="1:26" ht="18" customHeight="1">
      <c r="A21" s="15"/>
      <c r="B21" s="49" t="s">
        <v>43</v>
      </c>
      <c r="C21" s="51"/>
      <c r="D21" s="91"/>
      <c r="E21" s="70">
        <f>((E15*U22*0)+(E16*V22*0)+(E17*W22*0))/100</f>
        <v>0</v>
      </c>
      <c r="F21" s="359" t="s">
        <v>46</v>
      </c>
      <c r="G21" s="320"/>
      <c r="H21" s="321"/>
      <c r="I21" s="25"/>
      <c r="J21" s="25"/>
      <c r="K21" s="26"/>
      <c r="L21" s="26"/>
      <c r="M21" s="26"/>
      <c r="N21" s="26"/>
      <c r="O21" s="74"/>
      <c r="P21" s="83">
        <f>((E15*X22*0)+(E16*Y22*0)+(E17*Z22*0))/100</f>
        <v>0</v>
      </c>
      <c r="Q21" s="78"/>
      <c r="R21" s="26"/>
      <c r="S21" s="26"/>
      <c r="T21" s="26"/>
      <c r="U21" s="26"/>
      <c r="V21" s="113"/>
      <c r="W21" s="53"/>
    </row>
    <row r="22" spans="1:26" ht="18" customHeight="1">
      <c r="A22" s="15"/>
      <c r="B22" s="45" t="s">
        <v>44</v>
      </c>
      <c r="C22" s="34"/>
      <c r="D22" s="72"/>
      <c r="E22" s="71">
        <f>((E15*U23*0)+(E16*V23*0)+(E17*W23*0))/100</f>
        <v>0</v>
      </c>
      <c r="F22" s="359" t="s">
        <v>47</v>
      </c>
      <c r="G22" s="320"/>
      <c r="H22" s="321"/>
      <c r="I22" s="25"/>
      <c r="J22" s="25"/>
      <c r="K22" s="26"/>
      <c r="L22" s="26"/>
      <c r="M22" s="26"/>
      <c r="N22" s="26"/>
      <c r="O22" s="74"/>
      <c r="P22" s="83">
        <f>((E15*X23*0)+(E16*Y23*0)+(E17*Z23*0))/100</f>
        <v>0</v>
      </c>
      <c r="Q22" s="78"/>
      <c r="R22" s="26"/>
      <c r="S22" s="26"/>
      <c r="T22" s="26"/>
      <c r="U22" s="26">
        <v>1</v>
      </c>
      <c r="V22" s="114">
        <v>1</v>
      </c>
      <c r="W22" s="53">
        <v>1</v>
      </c>
      <c r="X22">
        <v>1</v>
      </c>
      <c r="Y22">
        <v>1</v>
      </c>
      <c r="Z22">
        <v>1</v>
      </c>
    </row>
    <row r="23" spans="1:26" ht="18" customHeight="1">
      <c r="A23" s="15"/>
      <c r="B23" s="45" t="s">
        <v>45</v>
      </c>
      <c r="C23" s="34"/>
      <c r="D23" s="72"/>
      <c r="E23" s="71">
        <f>((E15*U24*0)+(E16*V24*0)+(E17*W24*0))/100</f>
        <v>0</v>
      </c>
      <c r="F23" s="359" t="s">
        <v>48</v>
      </c>
      <c r="G23" s="320"/>
      <c r="H23" s="321"/>
      <c r="I23" s="25"/>
      <c r="J23" s="25"/>
      <c r="K23" s="26"/>
      <c r="L23" s="26"/>
      <c r="M23" s="26"/>
      <c r="N23" s="26"/>
      <c r="O23" s="74"/>
      <c r="P23" s="83">
        <f>((E15*X24*0)+(E16*Y24*0)+(E17*Z24*0))/100</f>
        <v>0</v>
      </c>
      <c r="Q23" s="78"/>
      <c r="R23" s="26"/>
      <c r="S23" s="26"/>
      <c r="T23" s="26"/>
      <c r="U23" s="26">
        <v>1</v>
      </c>
      <c r="V23" s="114">
        <v>1</v>
      </c>
      <c r="W23" s="53">
        <v>0</v>
      </c>
      <c r="X23">
        <v>1</v>
      </c>
      <c r="Y23">
        <v>1</v>
      </c>
      <c r="Z23">
        <v>1</v>
      </c>
    </row>
    <row r="24" spans="1:26" ht="18" customHeight="1">
      <c r="A24" s="15"/>
      <c r="B24" s="40"/>
      <c r="C24" s="34"/>
      <c r="D24" s="72"/>
      <c r="E24" s="72"/>
      <c r="F24" s="360"/>
      <c r="G24" s="325"/>
      <c r="H24" s="321"/>
      <c r="I24" s="25"/>
      <c r="J24" s="25"/>
      <c r="K24" s="26"/>
      <c r="L24" s="26"/>
      <c r="M24" s="26"/>
      <c r="N24" s="26"/>
      <c r="O24" s="74"/>
      <c r="P24" s="82"/>
      <c r="Q24" s="78"/>
      <c r="R24" s="26"/>
      <c r="S24" s="26"/>
      <c r="T24" s="26"/>
      <c r="U24" s="26">
        <v>1</v>
      </c>
      <c r="V24" s="114">
        <v>1</v>
      </c>
      <c r="W24" s="53">
        <v>1</v>
      </c>
      <c r="X24">
        <v>1</v>
      </c>
      <c r="Y24">
        <v>1</v>
      </c>
      <c r="Z24">
        <v>0</v>
      </c>
    </row>
    <row r="25" spans="1:26" ht="18" customHeight="1">
      <c r="A25" s="15"/>
      <c r="B25" s="45"/>
      <c r="C25" s="34"/>
      <c r="D25" s="72"/>
      <c r="E25" s="72"/>
      <c r="F25" s="342" t="s">
        <v>33</v>
      </c>
      <c r="G25" s="343"/>
      <c r="H25" s="321"/>
      <c r="I25" s="25"/>
      <c r="J25" s="25"/>
      <c r="K25" s="26"/>
      <c r="L25" s="26"/>
      <c r="M25" s="26"/>
      <c r="N25" s="26"/>
      <c r="O25" s="74"/>
      <c r="P25" s="85">
        <f>SUM(E21:E24)+SUM(P21:P24)</f>
        <v>0</v>
      </c>
      <c r="Q25" s="78"/>
      <c r="R25" s="26"/>
      <c r="S25" s="26"/>
      <c r="T25" s="26"/>
      <c r="U25" s="26"/>
      <c r="V25" s="113"/>
      <c r="W25" s="53"/>
    </row>
    <row r="26" spans="1:26" ht="18" customHeight="1">
      <c r="A26" s="15"/>
      <c r="B26" s="110" t="s">
        <v>54</v>
      </c>
      <c r="C26" s="98"/>
      <c r="D26" s="100"/>
      <c r="E26" s="106"/>
      <c r="F26" s="344" t="s">
        <v>37</v>
      </c>
      <c r="G26" s="345"/>
      <c r="H26" s="346"/>
      <c r="I26" s="23"/>
      <c r="J26" s="23"/>
      <c r="K26" s="24"/>
      <c r="L26" s="24"/>
      <c r="M26" s="24"/>
      <c r="N26" s="24"/>
      <c r="O26" s="75"/>
      <c r="P26" s="86"/>
      <c r="Q26" s="79"/>
      <c r="R26" s="24"/>
      <c r="S26" s="24"/>
      <c r="T26" s="24"/>
      <c r="U26" s="24"/>
      <c r="V26" s="115"/>
      <c r="W26" s="53"/>
    </row>
    <row r="27" spans="1:26" ht="18" customHeight="1">
      <c r="A27" s="15"/>
      <c r="B27" s="41"/>
      <c r="C27" s="36"/>
      <c r="D27" s="73"/>
      <c r="E27" s="107"/>
      <c r="F27" s="347" t="s">
        <v>38</v>
      </c>
      <c r="G27" s="348"/>
      <c r="H27" s="349"/>
      <c r="I27" s="28"/>
      <c r="J27" s="28"/>
      <c r="K27" s="29"/>
      <c r="L27" s="29"/>
      <c r="M27" s="29"/>
      <c r="N27" s="29"/>
      <c r="O27" s="76"/>
      <c r="P27" s="87">
        <f>E19+P19+E25+P25</f>
        <v>0</v>
      </c>
      <c r="Q27" s="80"/>
      <c r="R27" s="29"/>
      <c r="S27" s="29"/>
      <c r="T27" s="29"/>
      <c r="U27" s="29"/>
      <c r="V27" s="116"/>
      <c r="W27" s="53"/>
    </row>
    <row r="28" spans="1:26" ht="18" customHeight="1">
      <c r="A28" s="15"/>
      <c r="B28" s="42"/>
      <c r="C28" s="37"/>
      <c r="D28" s="15"/>
      <c r="E28" s="108"/>
      <c r="F28" s="350" t="s">
        <v>39</v>
      </c>
      <c r="G28" s="351"/>
      <c r="H28" s="218">
        <f>P27-SUM('SO 5674'!K74:'SO 5674'!K94)</f>
        <v>0</v>
      </c>
      <c r="I28" s="21"/>
      <c r="J28" s="21"/>
      <c r="K28" s="22"/>
      <c r="L28" s="22"/>
      <c r="M28" s="22"/>
      <c r="N28" s="22"/>
      <c r="O28" s="77"/>
      <c r="P28" s="88">
        <f>ROUND(((ROUND(H28,2)*20)*1/100),2)</f>
        <v>0</v>
      </c>
      <c r="Q28" s="81"/>
      <c r="R28" s="22"/>
      <c r="S28" s="22"/>
      <c r="T28" s="22"/>
      <c r="U28" s="22"/>
      <c r="V28" s="117"/>
      <c r="W28" s="53"/>
    </row>
    <row r="29" spans="1:26" ht="18" customHeight="1">
      <c r="A29" s="15"/>
      <c r="B29" s="42"/>
      <c r="C29" s="37"/>
      <c r="D29" s="15"/>
      <c r="E29" s="108"/>
      <c r="F29" s="352" t="s">
        <v>40</v>
      </c>
      <c r="G29" s="353"/>
      <c r="H29" s="33">
        <f>SUM('SO 5674'!K74:'SO 5674'!K94)</f>
        <v>0</v>
      </c>
      <c r="I29" s="25"/>
      <c r="J29" s="25"/>
      <c r="K29" s="26"/>
      <c r="L29" s="26"/>
      <c r="M29" s="26"/>
      <c r="N29" s="26"/>
      <c r="O29" s="74"/>
      <c r="P29" s="89">
        <f>ROUND(((ROUND(H29,2)*0)/100),2)</f>
        <v>0</v>
      </c>
      <c r="Q29" s="78"/>
      <c r="R29" s="26"/>
      <c r="S29" s="26"/>
      <c r="T29" s="26"/>
      <c r="U29" s="26"/>
      <c r="V29" s="113"/>
      <c r="W29" s="53"/>
    </row>
    <row r="30" spans="1:26" ht="18" customHeight="1">
      <c r="A30" s="15"/>
      <c r="B30" s="42"/>
      <c r="C30" s="37"/>
      <c r="D30" s="15"/>
      <c r="E30" s="108"/>
      <c r="F30" s="354" t="s">
        <v>41</v>
      </c>
      <c r="G30" s="355"/>
      <c r="H30" s="103"/>
      <c r="I30" s="104"/>
      <c r="J30" s="21"/>
      <c r="K30" s="22"/>
      <c r="L30" s="22"/>
      <c r="M30" s="22"/>
      <c r="N30" s="22"/>
      <c r="O30" s="77"/>
      <c r="P30" s="105">
        <f>SUM(P27:P29)</f>
        <v>0</v>
      </c>
      <c r="Q30" s="78"/>
      <c r="R30" s="26"/>
      <c r="S30" s="26"/>
      <c r="T30" s="26"/>
      <c r="U30" s="26"/>
      <c r="V30" s="113"/>
      <c r="W30" s="53"/>
    </row>
    <row r="31" spans="1:26" ht="18" customHeight="1">
      <c r="A31" s="15"/>
      <c r="B31" s="38"/>
      <c r="C31" s="30"/>
      <c r="D31" s="101"/>
      <c r="E31" s="109"/>
      <c r="F31" s="348"/>
      <c r="G31" s="361"/>
      <c r="H31" s="34"/>
      <c r="I31" s="25"/>
      <c r="J31" s="25"/>
      <c r="K31" s="26"/>
      <c r="L31" s="26"/>
      <c r="M31" s="26"/>
      <c r="N31" s="26"/>
      <c r="O31" s="74"/>
      <c r="P31" s="90"/>
      <c r="Q31" s="78"/>
      <c r="R31" s="26"/>
      <c r="S31" s="26"/>
      <c r="T31" s="26"/>
      <c r="U31" s="26"/>
      <c r="V31" s="113"/>
      <c r="W31" s="53"/>
    </row>
    <row r="32" spans="1:26" ht="18" customHeight="1">
      <c r="A32" s="15"/>
      <c r="B32" s="110" t="s">
        <v>52</v>
      </c>
      <c r="C32" s="102"/>
      <c r="D32" s="19"/>
      <c r="E32" s="111" t="s">
        <v>53</v>
      </c>
      <c r="F32" s="73"/>
      <c r="G32" s="19"/>
      <c r="H32" s="35"/>
      <c r="I32" s="23"/>
      <c r="J32" s="23"/>
      <c r="K32" s="24"/>
      <c r="L32" s="24"/>
      <c r="M32" s="24"/>
      <c r="N32" s="24"/>
      <c r="O32" s="24"/>
      <c r="P32" s="18"/>
      <c r="Q32" s="24"/>
      <c r="R32" s="24"/>
      <c r="S32" s="24"/>
      <c r="T32" s="24"/>
      <c r="U32" s="24"/>
      <c r="V32" s="115"/>
      <c r="W32" s="53"/>
    </row>
    <row r="33" spans="1:23" ht="18" customHeight="1">
      <c r="A33" s="15"/>
      <c r="B33" s="41"/>
      <c r="C33" s="36"/>
      <c r="D33" s="17"/>
      <c r="E33" s="17"/>
      <c r="F33" s="17"/>
      <c r="G33" s="17"/>
      <c r="H33" s="17"/>
      <c r="I33" s="17"/>
      <c r="J33" s="17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18"/>
      <c r="W33" s="53"/>
    </row>
    <row r="34" spans="1:23" ht="18" customHeight="1">
      <c r="A34" s="15"/>
      <c r="B34" s="42"/>
      <c r="C34" s="37"/>
      <c r="D34" s="3"/>
      <c r="E34" s="3"/>
      <c r="F34" s="3"/>
      <c r="G34" s="3"/>
      <c r="H34" s="3"/>
      <c r="I34" s="3"/>
      <c r="J34" s="3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9"/>
      <c r="W34" s="53"/>
    </row>
    <row r="35" spans="1:23" ht="18" customHeight="1">
      <c r="A35" s="15"/>
      <c r="B35" s="42"/>
      <c r="C35" s="37"/>
      <c r="D35" s="3"/>
      <c r="E35" s="3"/>
      <c r="F35" s="3"/>
      <c r="G35" s="3"/>
      <c r="H35" s="3"/>
      <c r="I35" s="3"/>
      <c r="J35" s="3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9"/>
      <c r="W35" s="53"/>
    </row>
    <row r="36" spans="1:23" ht="18" customHeight="1">
      <c r="A36" s="15"/>
      <c r="B36" s="42"/>
      <c r="C36" s="37"/>
      <c r="D36" s="3"/>
      <c r="E36" s="3"/>
      <c r="F36" s="3"/>
      <c r="G36" s="3"/>
      <c r="H36" s="3"/>
      <c r="I36" s="3"/>
      <c r="J36" s="3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9"/>
      <c r="W36" s="53"/>
    </row>
    <row r="37" spans="1:23" ht="18" customHeight="1">
      <c r="A37" s="15"/>
      <c r="B37" s="38"/>
      <c r="C37" s="30"/>
      <c r="D37" s="8"/>
      <c r="E37" s="8"/>
      <c r="F37" s="8"/>
      <c r="G37" s="8"/>
      <c r="H37" s="8"/>
      <c r="I37" s="8"/>
      <c r="J37" s="8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20"/>
      <c r="W37" s="53"/>
    </row>
    <row r="38" spans="1:23" ht="18" customHeight="1">
      <c r="A38" s="15"/>
      <c r="B38" s="121"/>
      <c r="C38" s="122"/>
      <c r="D38" s="123"/>
      <c r="E38" s="123"/>
      <c r="F38" s="123"/>
      <c r="G38" s="123"/>
      <c r="H38" s="123"/>
      <c r="I38" s="123"/>
      <c r="J38" s="123"/>
      <c r="K38" s="124"/>
      <c r="L38" s="124"/>
      <c r="M38" s="124"/>
      <c r="N38" s="124"/>
      <c r="O38" s="124"/>
      <c r="P38" s="124"/>
      <c r="Q38" s="124"/>
      <c r="R38" s="124"/>
      <c r="S38" s="124"/>
      <c r="T38" s="124"/>
      <c r="U38" s="124"/>
      <c r="V38" s="125"/>
      <c r="W38" s="53"/>
    </row>
    <row r="39" spans="1:23" ht="18" customHeight="1">
      <c r="A39" s="15"/>
      <c r="B39" s="42"/>
      <c r="C39" s="3"/>
      <c r="D39" s="3"/>
      <c r="E39" s="3"/>
      <c r="F39" s="3"/>
      <c r="G39" s="3"/>
      <c r="H39" s="3"/>
      <c r="I39" s="3"/>
      <c r="J39" s="3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216"/>
    </row>
    <row r="40" spans="1:23" ht="18" customHeight="1">
      <c r="A40" s="15"/>
      <c r="B40" s="42"/>
      <c r="C40" s="3"/>
      <c r="D40" s="3"/>
      <c r="E40" s="3"/>
      <c r="F40" s="3"/>
      <c r="G40" s="3"/>
      <c r="H40" s="3"/>
      <c r="I40" s="3"/>
      <c r="J40" s="3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216"/>
    </row>
    <row r="41" spans="1:23">
      <c r="A41" s="15"/>
      <c r="B41" s="42"/>
      <c r="C41" s="3"/>
      <c r="D41" s="3"/>
      <c r="E41" s="3"/>
      <c r="F41" s="3"/>
      <c r="G41" s="3"/>
      <c r="H41" s="3"/>
      <c r="I41" s="3"/>
      <c r="J41" s="3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216"/>
    </row>
    <row r="42" spans="1:23">
      <c r="A42" s="131"/>
      <c r="B42" s="204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216"/>
    </row>
    <row r="43" spans="1:23">
      <c r="A43" s="131"/>
      <c r="B43" s="205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53"/>
    </row>
    <row r="44" spans="1:23" ht="35.1" customHeight="1">
      <c r="A44" s="131"/>
      <c r="B44" s="364" t="s">
        <v>0</v>
      </c>
      <c r="C44" s="365"/>
      <c r="D44" s="365"/>
      <c r="E44" s="365"/>
      <c r="F44" s="365"/>
      <c r="G44" s="365"/>
      <c r="H44" s="365"/>
      <c r="I44" s="365"/>
      <c r="J44" s="365"/>
      <c r="K44" s="365"/>
      <c r="L44" s="365"/>
      <c r="M44" s="365"/>
      <c r="N44" s="365"/>
      <c r="O44" s="365"/>
      <c r="P44" s="365"/>
      <c r="Q44" s="365"/>
      <c r="R44" s="365"/>
      <c r="S44" s="365"/>
      <c r="T44" s="365"/>
      <c r="U44" s="365"/>
      <c r="V44" s="366"/>
      <c r="W44" s="53"/>
    </row>
    <row r="45" spans="1:23">
      <c r="A45" s="131"/>
      <c r="B45" s="206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18"/>
      <c r="W45" s="53"/>
    </row>
    <row r="46" spans="1:23" ht="20.100000000000001" customHeight="1">
      <c r="A46" s="203"/>
      <c r="B46" s="367" t="s">
        <v>24</v>
      </c>
      <c r="C46" s="368"/>
      <c r="D46" s="368"/>
      <c r="E46" s="369"/>
      <c r="F46" s="370" t="s">
        <v>21</v>
      </c>
      <c r="G46" s="368"/>
      <c r="H46" s="369"/>
      <c r="I46" s="130"/>
      <c r="J46" s="3"/>
      <c r="K46" s="3"/>
      <c r="L46" s="3"/>
      <c r="M46" s="3"/>
      <c r="N46" s="3"/>
      <c r="O46" s="3"/>
      <c r="P46" s="3"/>
      <c r="Q46" s="11"/>
      <c r="R46" s="11"/>
      <c r="S46" s="11"/>
      <c r="T46" s="11"/>
      <c r="U46" s="11"/>
      <c r="V46" s="119"/>
      <c r="W46" s="53"/>
    </row>
    <row r="47" spans="1:23" ht="20.100000000000001" customHeight="1">
      <c r="A47" s="203"/>
      <c r="B47" s="367" t="s">
        <v>25</v>
      </c>
      <c r="C47" s="368"/>
      <c r="D47" s="368"/>
      <c r="E47" s="369"/>
      <c r="F47" s="370" t="s">
        <v>19</v>
      </c>
      <c r="G47" s="368"/>
      <c r="H47" s="369"/>
      <c r="I47" s="130"/>
      <c r="J47" s="3"/>
      <c r="K47" s="3"/>
      <c r="L47" s="3"/>
      <c r="M47" s="3"/>
      <c r="N47" s="3"/>
      <c r="O47" s="3"/>
      <c r="P47" s="3"/>
      <c r="Q47" s="11"/>
      <c r="R47" s="11"/>
      <c r="S47" s="11"/>
      <c r="T47" s="11"/>
      <c r="U47" s="11"/>
      <c r="V47" s="119"/>
      <c r="W47" s="53"/>
    </row>
    <row r="48" spans="1:23" ht="20.100000000000001" customHeight="1">
      <c r="A48" s="203"/>
      <c r="B48" s="367" t="s">
        <v>26</v>
      </c>
      <c r="C48" s="368"/>
      <c r="D48" s="368"/>
      <c r="E48" s="369"/>
      <c r="F48" s="370" t="s">
        <v>58</v>
      </c>
      <c r="G48" s="368"/>
      <c r="H48" s="369"/>
      <c r="I48" s="130"/>
      <c r="J48" s="3"/>
      <c r="K48" s="3"/>
      <c r="L48" s="3"/>
      <c r="M48" s="3"/>
      <c r="N48" s="3"/>
      <c r="O48" s="3"/>
      <c r="P48" s="3"/>
      <c r="Q48" s="11"/>
      <c r="R48" s="11"/>
      <c r="S48" s="11"/>
      <c r="T48" s="11"/>
      <c r="U48" s="11"/>
      <c r="V48" s="119"/>
      <c r="W48" s="53"/>
    </row>
    <row r="49" spans="1:26" ht="30" customHeight="1">
      <c r="A49" s="203"/>
      <c r="B49" s="371" t="s">
        <v>1</v>
      </c>
      <c r="C49" s="372"/>
      <c r="D49" s="372"/>
      <c r="E49" s="372"/>
      <c r="F49" s="372"/>
      <c r="G49" s="372"/>
      <c r="H49" s="372"/>
      <c r="I49" s="373"/>
      <c r="J49" s="3"/>
      <c r="K49" s="3"/>
      <c r="L49" s="3"/>
      <c r="M49" s="3"/>
      <c r="N49" s="3"/>
      <c r="O49" s="3"/>
      <c r="P49" s="3"/>
      <c r="Q49" s="11"/>
      <c r="R49" s="11"/>
      <c r="S49" s="11"/>
      <c r="T49" s="11"/>
      <c r="U49" s="11"/>
      <c r="V49" s="119"/>
      <c r="W49" s="53"/>
    </row>
    <row r="50" spans="1:26">
      <c r="A50" s="15"/>
      <c r="B50" s="207" t="s">
        <v>693</v>
      </c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11"/>
      <c r="R50" s="11"/>
      <c r="S50" s="11"/>
      <c r="T50" s="11"/>
      <c r="U50" s="11"/>
      <c r="V50" s="119"/>
      <c r="W50" s="53"/>
    </row>
    <row r="51" spans="1:26">
      <c r="A51" s="15"/>
      <c r="B51" s="42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11"/>
      <c r="R51" s="11"/>
      <c r="S51" s="11"/>
      <c r="T51" s="11"/>
      <c r="U51" s="11"/>
      <c r="V51" s="119"/>
      <c r="W51" s="53"/>
    </row>
    <row r="52" spans="1:26">
      <c r="A52" s="15"/>
      <c r="B52" s="42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11"/>
      <c r="R52" s="11"/>
      <c r="S52" s="11"/>
      <c r="T52" s="11"/>
      <c r="U52" s="11"/>
      <c r="V52" s="119"/>
      <c r="W52" s="53"/>
    </row>
    <row r="53" spans="1:26">
      <c r="A53" s="15"/>
      <c r="B53" s="207" t="s">
        <v>59</v>
      </c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11"/>
      <c r="R53" s="11"/>
      <c r="S53" s="11"/>
      <c r="T53" s="11"/>
      <c r="U53" s="11"/>
      <c r="V53" s="119"/>
      <c r="W53" s="53"/>
    </row>
    <row r="54" spans="1:26">
      <c r="A54" s="2"/>
      <c r="B54" s="362" t="s">
        <v>55</v>
      </c>
      <c r="C54" s="363"/>
      <c r="D54" s="129"/>
      <c r="E54" s="129" t="s">
        <v>49</v>
      </c>
      <c r="F54" s="129" t="s">
        <v>50</v>
      </c>
      <c r="G54" s="129" t="s">
        <v>33</v>
      </c>
      <c r="H54" s="129" t="s">
        <v>56</v>
      </c>
      <c r="I54" s="129" t="s">
        <v>57</v>
      </c>
      <c r="J54" s="128"/>
      <c r="K54" s="128"/>
      <c r="L54" s="128"/>
      <c r="M54" s="128"/>
      <c r="N54" s="128"/>
      <c r="O54" s="128"/>
      <c r="P54" s="128"/>
      <c r="Q54" s="126"/>
      <c r="R54" s="126"/>
      <c r="S54" s="126"/>
      <c r="T54" s="126"/>
      <c r="U54" s="126"/>
      <c r="V54" s="150"/>
      <c r="W54" s="53"/>
    </row>
    <row r="55" spans="1:26">
      <c r="A55" s="10"/>
      <c r="B55" s="376" t="s">
        <v>60</v>
      </c>
      <c r="C55" s="377"/>
      <c r="D55" s="377"/>
      <c r="E55" s="136"/>
      <c r="F55" s="136"/>
      <c r="G55" s="136"/>
      <c r="H55" s="137"/>
      <c r="I55" s="137"/>
      <c r="J55" s="137"/>
      <c r="K55" s="137"/>
      <c r="L55" s="137"/>
      <c r="M55" s="137"/>
      <c r="N55" s="137"/>
      <c r="O55" s="137"/>
      <c r="P55" s="137"/>
      <c r="Q55" s="138"/>
      <c r="R55" s="138"/>
      <c r="S55" s="138"/>
      <c r="T55" s="138"/>
      <c r="U55" s="138"/>
      <c r="V55" s="151"/>
      <c r="W55" s="217"/>
      <c r="X55" s="139"/>
      <c r="Y55" s="139"/>
      <c r="Z55" s="139"/>
    </row>
    <row r="56" spans="1:26">
      <c r="A56" s="10"/>
      <c r="B56" s="374" t="s">
        <v>63</v>
      </c>
      <c r="C56" s="375"/>
      <c r="D56" s="375"/>
      <c r="E56" s="140">
        <f>'SO 5674'!L92</f>
        <v>0</v>
      </c>
      <c r="F56" s="140">
        <f>'SO 5674'!M92</f>
        <v>0</v>
      </c>
      <c r="G56" s="140">
        <f>'SO 5674'!I92</f>
        <v>0</v>
      </c>
      <c r="H56" s="141">
        <f>'SO 5674'!S92</f>
        <v>0</v>
      </c>
      <c r="I56" s="141">
        <f>'SO 5674'!V92</f>
        <v>0</v>
      </c>
      <c r="J56" s="141"/>
      <c r="K56" s="141"/>
      <c r="L56" s="141"/>
      <c r="M56" s="141"/>
      <c r="N56" s="141"/>
      <c r="O56" s="141"/>
      <c r="P56" s="141"/>
      <c r="Q56" s="139"/>
      <c r="R56" s="139"/>
      <c r="S56" s="139"/>
      <c r="T56" s="139"/>
      <c r="U56" s="139"/>
      <c r="V56" s="152"/>
      <c r="W56" s="217"/>
      <c r="X56" s="139"/>
      <c r="Y56" s="139"/>
      <c r="Z56" s="139"/>
    </row>
    <row r="57" spans="1:26">
      <c r="A57" s="10"/>
      <c r="B57" s="378" t="s">
        <v>60</v>
      </c>
      <c r="C57" s="379"/>
      <c r="D57" s="379"/>
      <c r="E57" s="142">
        <f>'SO 5674'!L94</f>
        <v>0</v>
      </c>
      <c r="F57" s="142">
        <f>'SO 5674'!M94</f>
        <v>0</v>
      </c>
      <c r="G57" s="142">
        <f>'SO 5674'!I94</f>
        <v>0</v>
      </c>
      <c r="H57" s="143">
        <f>'SO 5674'!S94</f>
        <v>0</v>
      </c>
      <c r="I57" s="143">
        <f>'SO 5674'!V94</f>
        <v>0</v>
      </c>
      <c r="J57" s="143"/>
      <c r="K57" s="143"/>
      <c r="L57" s="143"/>
      <c r="M57" s="143"/>
      <c r="N57" s="143"/>
      <c r="O57" s="143"/>
      <c r="P57" s="143"/>
      <c r="Q57" s="139"/>
      <c r="R57" s="139"/>
      <c r="S57" s="139"/>
      <c r="T57" s="139"/>
      <c r="U57" s="139"/>
      <c r="V57" s="152"/>
      <c r="W57" s="217"/>
      <c r="X57" s="139"/>
      <c r="Y57" s="139"/>
      <c r="Z57" s="139"/>
    </row>
    <row r="58" spans="1:26">
      <c r="A58" s="1"/>
      <c r="B58" s="208"/>
      <c r="C58" s="1"/>
      <c r="D58" s="1"/>
      <c r="E58" s="133"/>
      <c r="F58" s="133"/>
      <c r="G58" s="133"/>
      <c r="H58" s="134"/>
      <c r="I58" s="134"/>
      <c r="J58" s="134"/>
      <c r="K58" s="134"/>
      <c r="L58" s="134"/>
      <c r="M58" s="134"/>
      <c r="N58" s="134"/>
      <c r="O58" s="134"/>
      <c r="P58" s="134"/>
      <c r="V58" s="153"/>
      <c r="W58" s="53"/>
    </row>
    <row r="59" spans="1:26">
      <c r="A59" s="144"/>
      <c r="B59" s="387" t="s">
        <v>73</v>
      </c>
      <c r="C59" s="388"/>
      <c r="D59" s="388"/>
      <c r="E59" s="146">
        <f>'SO 5674'!L95</f>
        <v>0</v>
      </c>
      <c r="F59" s="146">
        <f>'SO 5674'!M95</f>
        <v>0</v>
      </c>
      <c r="G59" s="146">
        <f>'SO 5674'!I95</f>
        <v>0</v>
      </c>
      <c r="H59" s="147">
        <f>'SO 5674'!S95</f>
        <v>0</v>
      </c>
      <c r="I59" s="147">
        <f>'SO 5674'!V95</f>
        <v>0</v>
      </c>
      <c r="J59" s="148"/>
      <c r="K59" s="148"/>
      <c r="L59" s="148"/>
      <c r="M59" s="148"/>
      <c r="N59" s="148"/>
      <c r="O59" s="148"/>
      <c r="P59" s="148"/>
      <c r="Q59" s="149"/>
      <c r="R59" s="149"/>
      <c r="S59" s="149"/>
      <c r="T59" s="149"/>
      <c r="U59" s="149"/>
      <c r="V59" s="154"/>
      <c r="W59" s="217"/>
      <c r="X59" s="145"/>
      <c r="Y59" s="145"/>
      <c r="Z59" s="145"/>
    </row>
    <row r="60" spans="1:26">
      <c r="A60" s="15"/>
      <c r="B60" s="42"/>
      <c r="C60" s="3"/>
      <c r="D60" s="3"/>
      <c r="E60" s="14"/>
      <c r="F60" s="14"/>
      <c r="G60" s="14"/>
      <c r="H60" s="155"/>
      <c r="I60" s="155"/>
      <c r="J60" s="155"/>
      <c r="K60" s="155"/>
      <c r="L60" s="155"/>
      <c r="M60" s="155"/>
      <c r="N60" s="155"/>
      <c r="O60" s="155"/>
      <c r="P60" s="155"/>
      <c r="Q60" s="11"/>
      <c r="R60" s="11"/>
      <c r="S60" s="11"/>
      <c r="T60" s="11"/>
      <c r="U60" s="11"/>
      <c r="V60" s="11"/>
      <c r="W60" s="53"/>
    </row>
    <row r="61" spans="1:26">
      <c r="A61" s="15"/>
      <c r="B61" s="42"/>
      <c r="C61" s="3"/>
      <c r="D61" s="3"/>
      <c r="E61" s="14"/>
      <c r="F61" s="14"/>
      <c r="G61" s="14"/>
      <c r="H61" s="155"/>
      <c r="I61" s="155"/>
      <c r="J61" s="155"/>
      <c r="K61" s="155"/>
      <c r="L61" s="155"/>
      <c r="M61" s="155"/>
      <c r="N61" s="155"/>
      <c r="O61" s="155"/>
      <c r="P61" s="155"/>
      <c r="Q61" s="11"/>
      <c r="R61" s="11"/>
      <c r="S61" s="11"/>
      <c r="T61" s="11"/>
      <c r="U61" s="11"/>
      <c r="V61" s="11"/>
      <c r="W61" s="53"/>
    </row>
    <row r="62" spans="1:26">
      <c r="A62" s="15"/>
      <c r="B62" s="38"/>
      <c r="C62" s="8"/>
      <c r="D62" s="8"/>
      <c r="E62" s="27"/>
      <c r="F62" s="27"/>
      <c r="G62" s="27"/>
      <c r="H62" s="156"/>
      <c r="I62" s="156"/>
      <c r="J62" s="156"/>
      <c r="K62" s="156"/>
      <c r="L62" s="156"/>
      <c r="M62" s="156"/>
      <c r="N62" s="156"/>
      <c r="O62" s="156"/>
      <c r="P62" s="156"/>
      <c r="Q62" s="16"/>
      <c r="R62" s="16"/>
      <c r="S62" s="16"/>
      <c r="T62" s="16"/>
      <c r="U62" s="16"/>
      <c r="V62" s="16"/>
      <c r="W62" s="53"/>
    </row>
    <row r="63" spans="1:26" ht="35.1" customHeight="1">
      <c r="A63" s="1"/>
      <c r="B63" s="389" t="s">
        <v>74</v>
      </c>
      <c r="C63" s="390"/>
      <c r="D63" s="390"/>
      <c r="E63" s="390"/>
      <c r="F63" s="390"/>
      <c r="G63" s="390"/>
      <c r="H63" s="390"/>
      <c r="I63" s="390"/>
      <c r="J63" s="390"/>
      <c r="K63" s="390"/>
      <c r="L63" s="390"/>
      <c r="M63" s="390"/>
      <c r="N63" s="390"/>
      <c r="O63" s="390"/>
      <c r="P63" s="390"/>
      <c r="Q63" s="390"/>
      <c r="R63" s="390"/>
      <c r="S63" s="390"/>
      <c r="T63" s="390"/>
      <c r="U63" s="390"/>
      <c r="V63" s="390"/>
      <c r="W63" s="53"/>
    </row>
    <row r="64" spans="1:26">
      <c r="A64" s="15"/>
      <c r="B64" s="97"/>
      <c r="C64" s="19"/>
      <c r="D64" s="19"/>
      <c r="E64" s="99"/>
      <c r="F64" s="99"/>
      <c r="G64" s="99"/>
      <c r="H64" s="170"/>
      <c r="I64" s="170"/>
      <c r="J64" s="170"/>
      <c r="K64" s="170"/>
      <c r="L64" s="170"/>
      <c r="M64" s="170"/>
      <c r="N64" s="170"/>
      <c r="O64" s="170"/>
      <c r="P64" s="170"/>
      <c r="Q64" s="20"/>
      <c r="R64" s="20"/>
      <c r="S64" s="20"/>
      <c r="T64" s="20"/>
      <c r="U64" s="20"/>
      <c r="V64" s="20"/>
      <c r="W64" s="53"/>
    </row>
    <row r="65" spans="1:26" ht="20.100000000000001" customHeight="1">
      <c r="A65" s="203"/>
      <c r="B65" s="380" t="s">
        <v>24</v>
      </c>
      <c r="C65" s="381"/>
      <c r="D65" s="381"/>
      <c r="E65" s="382"/>
      <c r="F65" s="168"/>
      <c r="G65" s="168"/>
      <c r="H65" s="169" t="s">
        <v>21</v>
      </c>
      <c r="I65" s="383"/>
      <c r="J65" s="384"/>
      <c r="K65" s="384"/>
      <c r="L65" s="384"/>
      <c r="M65" s="384"/>
      <c r="N65" s="384"/>
      <c r="O65" s="384"/>
      <c r="P65" s="385"/>
      <c r="Q65" s="18"/>
      <c r="R65" s="18"/>
      <c r="S65" s="18"/>
      <c r="T65" s="18"/>
      <c r="U65" s="18"/>
      <c r="V65" s="18"/>
      <c r="W65" s="53"/>
    </row>
    <row r="66" spans="1:26" ht="20.100000000000001" customHeight="1">
      <c r="A66" s="203"/>
      <c r="B66" s="367" t="s">
        <v>25</v>
      </c>
      <c r="C66" s="368"/>
      <c r="D66" s="368"/>
      <c r="E66" s="369"/>
      <c r="F66" s="164"/>
      <c r="G66" s="164"/>
      <c r="H66" s="165" t="s">
        <v>19</v>
      </c>
      <c r="I66" s="165"/>
      <c r="J66" s="155"/>
      <c r="K66" s="155"/>
      <c r="L66" s="155"/>
      <c r="M66" s="155"/>
      <c r="N66" s="155"/>
      <c r="O66" s="155"/>
      <c r="P66" s="155"/>
      <c r="Q66" s="11"/>
      <c r="R66" s="11"/>
      <c r="S66" s="11"/>
      <c r="T66" s="11"/>
      <c r="U66" s="11"/>
      <c r="V66" s="11"/>
      <c r="W66" s="53"/>
    </row>
    <row r="67" spans="1:26" ht="20.100000000000001" customHeight="1">
      <c r="A67" s="203"/>
      <c r="B67" s="367" t="s">
        <v>26</v>
      </c>
      <c r="C67" s="368"/>
      <c r="D67" s="368"/>
      <c r="E67" s="369"/>
      <c r="F67" s="164"/>
      <c r="G67" s="164"/>
      <c r="H67" s="165" t="s">
        <v>85</v>
      </c>
      <c r="I67" s="165" t="s">
        <v>23</v>
      </c>
      <c r="J67" s="155"/>
      <c r="K67" s="155"/>
      <c r="L67" s="155"/>
      <c r="M67" s="155"/>
      <c r="N67" s="155"/>
      <c r="O67" s="155"/>
      <c r="P67" s="155"/>
      <c r="Q67" s="11"/>
      <c r="R67" s="11"/>
      <c r="S67" s="11"/>
      <c r="T67" s="11"/>
      <c r="U67" s="11"/>
      <c r="V67" s="11"/>
      <c r="W67" s="53"/>
    </row>
    <row r="68" spans="1:26" ht="20.100000000000001" customHeight="1">
      <c r="A68" s="15"/>
      <c r="B68" s="207" t="s">
        <v>86</v>
      </c>
      <c r="C68" s="3"/>
      <c r="D68" s="3"/>
      <c r="E68" s="14"/>
      <c r="F68" s="14"/>
      <c r="G68" s="14"/>
      <c r="H68" s="155"/>
      <c r="I68" s="155"/>
      <c r="J68" s="155"/>
      <c r="K68" s="155"/>
      <c r="L68" s="155"/>
      <c r="M68" s="155"/>
      <c r="N68" s="155"/>
      <c r="O68" s="155"/>
      <c r="P68" s="155"/>
      <c r="Q68" s="11"/>
      <c r="R68" s="11"/>
      <c r="S68" s="11"/>
      <c r="T68" s="11"/>
      <c r="U68" s="11"/>
      <c r="V68" s="11"/>
      <c r="W68" s="53"/>
    </row>
    <row r="69" spans="1:26" ht="20.100000000000001" customHeight="1">
      <c r="A69" s="15"/>
      <c r="B69" s="207" t="s">
        <v>693</v>
      </c>
      <c r="C69" s="3"/>
      <c r="D69" s="3"/>
      <c r="E69" s="14"/>
      <c r="F69" s="14"/>
      <c r="G69" s="14"/>
      <c r="H69" s="155"/>
      <c r="I69" s="155"/>
      <c r="J69" s="155"/>
      <c r="K69" s="155"/>
      <c r="L69" s="155"/>
      <c r="M69" s="155"/>
      <c r="N69" s="155"/>
      <c r="O69" s="155"/>
      <c r="P69" s="155"/>
      <c r="Q69" s="11"/>
      <c r="R69" s="11"/>
      <c r="S69" s="11"/>
      <c r="T69" s="11"/>
      <c r="U69" s="11"/>
      <c r="V69" s="11"/>
      <c r="W69" s="53"/>
    </row>
    <row r="70" spans="1:26" ht="20.100000000000001" customHeight="1">
      <c r="A70" s="15"/>
      <c r="B70" s="42"/>
      <c r="C70" s="3"/>
      <c r="D70" s="3"/>
      <c r="E70" s="14"/>
      <c r="F70" s="14"/>
      <c r="G70" s="14"/>
      <c r="H70" s="155"/>
      <c r="I70" s="155"/>
      <c r="J70" s="155"/>
      <c r="K70" s="155"/>
      <c r="L70" s="155"/>
      <c r="M70" s="155"/>
      <c r="N70" s="155"/>
      <c r="O70" s="155"/>
      <c r="P70" s="155"/>
      <c r="Q70" s="11"/>
      <c r="R70" s="11"/>
      <c r="S70" s="11"/>
      <c r="T70" s="11"/>
      <c r="U70" s="11"/>
      <c r="V70" s="11"/>
      <c r="W70" s="53"/>
    </row>
    <row r="71" spans="1:26" ht="20.100000000000001" customHeight="1">
      <c r="A71" s="15"/>
      <c r="B71" s="42"/>
      <c r="C71" s="3"/>
      <c r="D71" s="3"/>
      <c r="E71" s="14"/>
      <c r="F71" s="14"/>
      <c r="G71" s="14"/>
      <c r="H71" s="155"/>
      <c r="I71" s="155"/>
      <c r="J71" s="155"/>
      <c r="K71" s="155"/>
      <c r="L71" s="155"/>
      <c r="M71" s="155"/>
      <c r="N71" s="155"/>
      <c r="O71" s="155"/>
      <c r="P71" s="155"/>
      <c r="Q71" s="11"/>
      <c r="R71" s="11"/>
      <c r="S71" s="11"/>
      <c r="T71" s="11"/>
      <c r="U71" s="11"/>
      <c r="V71" s="11"/>
      <c r="W71" s="53"/>
    </row>
    <row r="72" spans="1:26" ht="20.100000000000001" customHeight="1">
      <c r="A72" s="15"/>
      <c r="B72" s="209" t="s">
        <v>59</v>
      </c>
      <c r="C72" s="166"/>
      <c r="D72" s="166"/>
      <c r="E72" s="14"/>
      <c r="F72" s="14"/>
      <c r="G72" s="14"/>
      <c r="H72" s="155"/>
      <c r="I72" s="155"/>
      <c r="J72" s="155"/>
      <c r="K72" s="155"/>
      <c r="L72" s="155"/>
      <c r="M72" s="155"/>
      <c r="N72" s="155"/>
      <c r="O72" s="155"/>
      <c r="P72" s="155"/>
      <c r="Q72" s="11"/>
      <c r="R72" s="11"/>
      <c r="S72" s="11"/>
      <c r="T72" s="11"/>
      <c r="U72" s="11"/>
      <c r="V72" s="11"/>
      <c r="W72" s="53"/>
    </row>
    <row r="73" spans="1:26">
      <c r="A73" s="2"/>
      <c r="B73" s="210" t="s">
        <v>75</v>
      </c>
      <c r="C73" s="129" t="s">
        <v>76</v>
      </c>
      <c r="D73" s="129" t="s">
        <v>77</v>
      </c>
      <c r="E73" s="157"/>
      <c r="F73" s="157" t="s">
        <v>78</v>
      </c>
      <c r="G73" s="157" t="s">
        <v>79</v>
      </c>
      <c r="H73" s="158" t="s">
        <v>80</v>
      </c>
      <c r="I73" s="158" t="s">
        <v>81</v>
      </c>
      <c r="J73" s="158"/>
      <c r="K73" s="158"/>
      <c r="L73" s="158"/>
      <c r="M73" s="158"/>
      <c r="N73" s="158"/>
      <c r="O73" s="158"/>
      <c r="P73" s="158" t="s">
        <v>82</v>
      </c>
      <c r="Q73" s="159"/>
      <c r="R73" s="159"/>
      <c r="S73" s="129" t="s">
        <v>83</v>
      </c>
      <c r="T73" s="160"/>
      <c r="U73" s="160"/>
      <c r="V73" s="129" t="s">
        <v>84</v>
      </c>
      <c r="W73" s="53"/>
    </row>
    <row r="74" spans="1:26">
      <c r="A74" s="10"/>
      <c r="B74" s="211"/>
      <c r="C74" s="171"/>
      <c r="D74" s="377" t="s">
        <v>60</v>
      </c>
      <c r="E74" s="377"/>
      <c r="F74" s="136"/>
      <c r="G74" s="172"/>
      <c r="H74" s="136"/>
      <c r="I74" s="136"/>
      <c r="J74" s="137"/>
      <c r="K74" s="137"/>
      <c r="L74" s="137"/>
      <c r="M74" s="137"/>
      <c r="N74" s="137"/>
      <c r="O74" s="137"/>
      <c r="P74" s="137"/>
      <c r="Q74" s="135"/>
      <c r="R74" s="135"/>
      <c r="S74" s="135"/>
      <c r="T74" s="135"/>
      <c r="U74" s="135"/>
      <c r="V74" s="196"/>
      <c r="W74" s="217"/>
      <c r="X74" s="139"/>
      <c r="Y74" s="139"/>
      <c r="Z74" s="139"/>
    </row>
    <row r="75" spans="1:26">
      <c r="A75" s="10"/>
      <c r="B75" s="212"/>
      <c r="C75" s="174">
        <v>9</v>
      </c>
      <c r="D75" s="386" t="s">
        <v>63</v>
      </c>
      <c r="E75" s="386"/>
      <c r="F75" s="140"/>
      <c r="G75" s="173"/>
      <c r="H75" s="140"/>
      <c r="I75" s="140"/>
      <c r="J75" s="141"/>
      <c r="K75" s="141"/>
      <c r="L75" s="141"/>
      <c r="M75" s="141"/>
      <c r="N75" s="141"/>
      <c r="O75" s="141"/>
      <c r="P75" s="141"/>
      <c r="Q75" s="10"/>
      <c r="R75" s="10"/>
      <c r="S75" s="10"/>
      <c r="T75" s="10"/>
      <c r="U75" s="10"/>
      <c r="V75" s="197"/>
      <c r="W75" s="217"/>
      <c r="X75" s="139"/>
      <c r="Y75" s="139"/>
      <c r="Z75" s="139"/>
    </row>
    <row r="76" spans="1:26" ht="24.95" customHeight="1">
      <c r="A76" s="181"/>
      <c r="B76" s="213"/>
      <c r="C76" s="182" t="s">
        <v>694</v>
      </c>
      <c r="D76" s="391" t="s">
        <v>725</v>
      </c>
      <c r="E76" s="391"/>
      <c r="F76" s="176" t="s">
        <v>166</v>
      </c>
      <c r="G76" s="177">
        <v>1</v>
      </c>
      <c r="H76" s="176"/>
      <c r="I76" s="176">
        <f t="shared" ref="I76:I91" si="0">ROUND(G76*(H76),2)</f>
        <v>0</v>
      </c>
      <c r="J76" s="178">
        <f t="shared" ref="J76:J91" si="1">ROUND(G76*(N76),2)</f>
        <v>802340</v>
      </c>
      <c r="K76" s="179">
        <f t="shared" ref="K76:K91" si="2">ROUND(G76*(O76),2)</f>
        <v>0</v>
      </c>
      <c r="L76" s="179">
        <f t="shared" ref="L76:L91" si="3">ROUND(G76*(H76),2)</f>
        <v>0</v>
      </c>
      <c r="M76" s="179"/>
      <c r="N76" s="179">
        <v>802340</v>
      </c>
      <c r="O76" s="179"/>
      <c r="P76" s="183"/>
      <c r="Q76" s="183"/>
      <c r="R76" s="183"/>
      <c r="S76" s="180">
        <f t="shared" ref="S76:S91" si="4">ROUND(G76*(P76),3)</f>
        <v>0</v>
      </c>
      <c r="T76" s="180"/>
      <c r="U76" s="180"/>
      <c r="V76" s="198"/>
      <c r="W76" s="53"/>
      <c r="Z76">
        <v>0</v>
      </c>
    </row>
    <row r="77" spans="1:26" ht="24.95" customHeight="1">
      <c r="A77" s="181"/>
      <c r="B77" s="213"/>
      <c r="C77" s="182" t="s">
        <v>695</v>
      </c>
      <c r="D77" s="391" t="s">
        <v>696</v>
      </c>
      <c r="E77" s="391"/>
      <c r="F77" s="176" t="s">
        <v>166</v>
      </c>
      <c r="G77" s="177">
        <v>1</v>
      </c>
      <c r="H77" s="176"/>
      <c r="I77" s="176">
        <f t="shared" si="0"/>
        <v>0</v>
      </c>
      <c r="J77" s="178">
        <f t="shared" si="1"/>
        <v>1169.45</v>
      </c>
      <c r="K77" s="179">
        <f t="shared" si="2"/>
        <v>0</v>
      </c>
      <c r="L77" s="179">
        <f t="shared" si="3"/>
        <v>0</v>
      </c>
      <c r="M77" s="179"/>
      <c r="N77" s="179">
        <v>1169.45</v>
      </c>
      <c r="O77" s="179"/>
      <c r="P77" s="183"/>
      <c r="Q77" s="183"/>
      <c r="R77" s="183"/>
      <c r="S77" s="180">
        <f t="shared" si="4"/>
        <v>0</v>
      </c>
      <c r="T77" s="180"/>
      <c r="U77" s="180"/>
      <c r="V77" s="198"/>
      <c r="W77" s="53"/>
      <c r="Z77">
        <v>0</v>
      </c>
    </row>
    <row r="78" spans="1:26" ht="24.95" customHeight="1">
      <c r="A78" s="181"/>
      <c r="B78" s="213"/>
      <c r="C78" s="182" t="s">
        <v>697</v>
      </c>
      <c r="D78" s="391" t="s">
        <v>726</v>
      </c>
      <c r="E78" s="391"/>
      <c r="F78" s="176" t="s">
        <v>166</v>
      </c>
      <c r="G78" s="177">
        <v>1</v>
      </c>
      <c r="H78" s="176"/>
      <c r="I78" s="176">
        <f t="shared" si="0"/>
        <v>0</v>
      </c>
      <c r="J78" s="178">
        <f t="shared" si="1"/>
        <v>18010.02</v>
      </c>
      <c r="K78" s="179">
        <f t="shared" si="2"/>
        <v>0</v>
      </c>
      <c r="L78" s="179">
        <f t="shared" si="3"/>
        <v>0</v>
      </c>
      <c r="M78" s="179"/>
      <c r="N78" s="179">
        <v>18010.02</v>
      </c>
      <c r="O78" s="179"/>
      <c r="P78" s="183"/>
      <c r="Q78" s="183"/>
      <c r="R78" s="183"/>
      <c r="S78" s="180">
        <f t="shared" si="4"/>
        <v>0</v>
      </c>
      <c r="T78" s="180"/>
      <c r="U78" s="180"/>
      <c r="V78" s="198"/>
      <c r="W78" s="53"/>
      <c r="Z78">
        <v>0</v>
      </c>
    </row>
    <row r="79" spans="1:26" ht="24.95" customHeight="1">
      <c r="A79" s="181"/>
      <c r="B79" s="213"/>
      <c r="C79" s="182" t="s">
        <v>698</v>
      </c>
      <c r="D79" s="391" t="s">
        <v>727</v>
      </c>
      <c r="E79" s="391"/>
      <c r="F79" s="176" t="s">
        <v>166</v>
      </c>
      <c r="G79" s="177">
        <v>1</v>
      </c>
      <c r="H79" s="176"/>
      <c r="I79" s="176">
        <f t="shared" si="0"/>
        <v>0</v>
      </c>
      <c r="J79" s="178">
        <f t="shared" si="1"/>
        <v>10315.41</v>
      </c>
      <c r="K79" s="179">
        <f t="shared" si="2"/>
        <v>0</v>
      </c>
      <c r="L79" s="179">
        <f t="shared" si="3"/>
        <v>0</v>
      </c>
      <c r="M79" s="179"/>
      <c r="N79" s="179">
        <v>10315.41</v>
      </c>
      <c r="O79" s="179"/>
      <c r="P79" s="183"/>
      <c r="Q79" s="183"/>
      <c r="R79" s="183"/>
      <c r="S79" s="180">
        <f t="shared" si="4"/>
        <v>0</v>
      </c>
      <c r="T79" s="180"/>
      <c r="U79" s="180"/>
      <c r="V79" s="198"/>
      <c r="W79" s="53"/>
      <c r="Z79">
        <v>0</v>
      </c>
    </row>
    <row r="80" spans="1:26" ht="24.95" customHeight="1">
      <c r="A80" s="181"/>
      <c r="B80" s="213"/>
      <c r="C80" s="182" t="s">
        <v>699</v>
      </c>
      <c r="D80" s="391" t="s">
        <v>728</v>
      </c>
      <c r="E80" s="391"/>
      <c r="F80" s="176" t="s">
        <v>166</v>
      </c>
      <c r="G80" s="177">
        <v>1</v>
      </c>
      <c r="H80" s="176"/>
      <c r="I80" s="176">
        <f t="shared" si="0"/>
        <v>0</v>
      </c>
      <c r="J80" s="178">
        <f t="shared" si="1"/>
        <v>13410.51</v>
      </c>
      <c r="K80" s="179">
        <f t="shared" si="2"/>
        <v>0</v>
      </c>
      <c r="L80" s="179">
        <f t="shared" si="3"/>
        <v>0</v>
      </c>
      <c r="M80" s="179"/>
      <c r="N80" s="179">
        <v>13410.51</v>
      </c>
      <c r="O80" s="179"/>
      <c r="P80" s="183"/>
      <c r="Q80" s="183"/>
      <c r="R80" s="183"/>
      <c r="S80" s="180">
        <f t="shared" si="4"/>
        <v>0</v>
      </c>
      <c r="T80" s="180"/>
      <c r="U80" s="180"/>
      <c r="V80" s="198"/>
      <c r="W80" s="53"/>
      <c r="Z80">
        <v>0</v>
      </c>
    </row>
    <row r="81" spans="1:26" ht="24.95" customHeight="1">
      <c r="A81" s="181"/>
      <c r="B81" s="213"/>
      <c r="C81" s="182" t="s">
        <v>700</v>
      </c>
      <c r="D81" s="391" t="s">
        <v>729</v>
      </c>
      <c r="E81" s="391"/>
      <c r="F81" s="176" t="s">
        <v>166</v>
      </c>
      <c r="G81" s="177">
        <v>1</v>
      </c>
      <c r="H81" s="176"/>
      <c r="I81" s="176">
        <f t="shared" si="0"/>
        <v>0</v>
      </c>
      <c r="J81" s="178">
        <f t="shared" si="1"/>
        <v>24665.58</v>
      </c>
      <c r="K81" s="179">
        <f t="shared" si="2"/>
        <v>0</v>
      </c>
      <c r="L81" s="179">
        <f t="shared" si="3"/>
        <v>0</v>
      </c>
      <c r="M81" s="179"/>
      <c r="N81" s="179">
        <v>24665.58</v>
      </c>
      <c r="O81" s="179"/>
      <c r="P81" s="183"/>
      <c r="Q81" s="183"/>
      <c r="R81" s="183"/>
      <c r="S81" s="180">
        <f t="shared" si="4"/>
        <v>0</v>
      </c>
      <c r="T81" s="180"/>
      <c r="U81" s="180"/>
      <c r="V81" s="198"/>
      <c r="W81" s="53"/>
      <c r="Z81">
        <v>0</v>
      </c>
    </row>
    <row r="82" spans="1:26" ht="24.95" customHeight="1">
      <c r="A82" s="181"/>
      <c r="B82" s="213"/>
      <c r="C82" s="182" t="s">
        <v>701</v>
      </c>
      <c r="D82" s="391" t="s">
        <v>702</v>
      </c>
      <c r="E82" s="391"/>
      <c r="F82" s="176" t="s">
        <v>166</v>
      </c>
      <c r="G82" s="177">
        <v>1</v>
      </c>
      <c r="H82" s="176"/>
      <c r="I82" s="176">
        <f t="shared" si="0"/>
        <v>0</v>
      </c>
      <c r="J82" s="178">
        <f t="shared" si="1"/>
        <v>7397.46</v>
      </c>
      <c r="K82" s="179">
        <f t="shared" si="2"/>
        <v>0</v>
      </c>
      <c r="L82" s="179">
        <f t="shared" si="3"/>
        <v>0</v>
      </c>
      <c r="M82" s="179"/>
      <c r="N82" s="179">
        <v>7397.46</v>
      </c>
      <c r="O82" s="179"/>
      <c r="P82" s="183"/>
      <c r="Q82" s="183"/>
      <c r="R82" s="183"/>
      <c r="S82" s="180">
        <f t="shared" si="4"/>
        <v>0</v>
      </c>
      <c r="T82" s="180"/>
      <c r="U82" s="180"/>
      <c r="V82" s="198"/>
      <c r="W82" s="53"/>
      <c r="Z82">
        <v>0</v>
      </c>
    </row>
    <row r="83" spans="1:26" ht="24.95" customHeight="1">
      <c r="A83" s="181"/>
      <c r="B83" s="213"/>
      <c r="C83" s="182" t="s">
        <v>703</v>
      </c>
      <c r="D83" s="391" t="s">
        <v>730</v>
      </c>
      <c r="E83" s="391"/>
      <c r="F83" s="176" t="s">
        <v>166</v>
      </c>
      <c r="G83" s="177">
        <v>1</v>
      </c>
      <c r="H83" s="176"/>
      <c r="I83" s="176">
        <f t="shared" si="0"/>
        <v>0</v>
      </c>
      <c r="J83" s="178">
        <f t="shared" si="1"/>
        <v>31821.99</v>
      </c>
      <c r="K83" s="179">
        <f t="shared" si="2"/>
        <v>0</v>
      </c>
      <c r="L83" s="179">
        <f t="shared" si="3"/>
        <v>0</v>
      </c>
      <c r="M83" s="179"/>
      <c r="N83" s="179">
        <v>31821.99</v>
      </c>
      <c r="O83" s="179"/>
      <c r="P83" s="183"/>
      <c r="Q83" s="183"/>
      <c r="R83" s="183"/>
      <c r="S83" s="180">
        <f t="shared" si="4"/>
        <v>0</v>
      </c>
      <c r="T83" s="180"/>
      <c r="U83" s="180"/>
      <c r="V83" s="198"/>
      <c r="W83" s="53"/>
      <c r="Z83">
        <v>0</v>
      </c>
    </row>
    <row r="84" spans="1:26" ht="24.95" customHeight="1">
      <c r="A84" s="181"/>
      <c r="B84" s="213"/>
      <c r="C84" s="182" t="s">
        <v>704</v>
      </c>
      <c r="D84" s="391" t="s">
        <v>731</v>
      </c>
      <c r="E84" s="391"/>
      <c r="F84" s="176" t="s">
        <v>166</v>
      </c>
      <c r="G84" s="177">
        <v>1</v>
      </c>
      <c r="H84" s="176"/>
      <c r="I84" s="176">
        <f t="shared" si="0"/>
        <v>0</v>
      </c>
      <c r="J84" s="178">
        <f t="shared" si="1"/>
        <v>30475.61</v>
      </c>
      <c r="K84" s="179">
        <f t="shared" si="2"/>
        <v>0</v>
      </c>
      <c r="L84" s="179">
        <f t="shared" si="3"/>
        <v>0</v>
      </c>
      <c r="M84" s="179"/>
      <c r="N84" s="179">
        <v>30475.61</v>
      </c>
      <c r="O84" s="179"/>
      <c r="P84" s="183"/>
      <c r="Q84" s="183"/>
      <c r="R84" s="183"/>
      <c r="S84" s="180">
        <f t="shared" si="4"/>
        <v>0</v>
      </c>
      <c r="T84" s="180"/>
      <c r="U84" s="180"/>
      <c r="V84" s="198"/>
      <c r="W84" s="53"/>
      <c r="Z84">
        <v>0</v>
      </c>
    </row>
    <row r="85" spans="1:26" ht="24.95" customHeight="1">
      <c r="A85" s="181"/>
      <c r="B85" s="213"/>
      <c r="C85" s="182" t="s">
        <v>705</v>
      </c>
      <c r="D85" s="391" t="s">
        <v>732</v>
      </c>
      <c r="E85" s="391"/>
      <c r="F85" s="176" t="s">
        <v>166</v>
      </c>
      <c r="G85" s="177">
        <v>1</v>
      </c>
      <c r="H85" s="176"/>
      <c r="I85" s="176">
        <f t="shared" si="0"/>
        <v>0</v>
      </c>
      <c r="J85" s="178">
        <f t="shared" si="1"/>
        <v>66235.23</v>
      </c>
      <c r="K85" s="179">
        <f t="shared" si="2"/>
        <v>0</v>
      </c>
      <c r="L85" s="179">
        <f t="shared" si="3"/>
        <v>0</v>
      </c>
      <c r="M85" s="179"/>
      <c r="N85" s="179">
        <v>66235.23</v>
      </c>
      <c r="O85" s="179"/>
      <c r="P85" s="183"/>
      <c r="Q85" s="183"/>
      <c r="R85" s="183"/>
      <c r="S85" s="180">
        <f t="shared" si="4"/>
        <v>0</v>
      </c>
      <c r="T85" s="180"/>
      <c r="U85" s="180"/>
      <c r="V85" s="198"/>
      <c r="W85" s="53"/>
      <c r="Z85">
        <v>0</v>
      </c>
    </row>
    <row r="86" spans="1:26" ht="24.95" customHeight="1">
      <c r="A86" s="181"/>
      <c r="B86" s="213"/>
      <c r="C86" s="182" t="s">
        <v>706</v>
      </c>
      <c r="D86" s="391" t="s">
        <v>733</v>
      </c>
      <c r="E86" s="391"/>
      <c r="F86" s="176" t="s">
        <v>166</v>
      </c>
      <c r="G86" s="177">
        <v>1</v>
      </c>
      <c r="H86" s="176"/>
      <c r="I86" s="176">
        <f t="shared" si="0"/>
        <v>0</v>
      </c>
      <c r="J86" s="178">
        <f t="shared" si="1"/>
        <v>63206.400000000001</v>
      </c>
      <c r="K86" s="179">
        <f t="shared" si="2"/>
        <v>0</v>
      </c>
      <c r="L86" s="179">
        <f t="shared" si="3"/>
        <v>0</v>
      </c>
      <c r="M86" s="179"/>
      <c r="N86" s="179">
        <v>63206.400000000001</v>
      </c>
      <c r="O86" s="179"/>
      <c r="P86" s="183"/>
      <c r="Q86" s="183"/>
      <c r="R86" s="183"/>
      <c r="S86" s="180">
        <f t="shared" si="4"/>
        <v>0</v>
      </c>
      <c r="T86" s="180"/>
      <c r="U86" s="180"/>
      <c r="V86" s="198"/>
      <c r="W86" s="53"/>
      <c r="Z86">
        <v>0</v>
      </c>
    </row>
    <row r="87" spans="1:26" ht="24.95" customHeight="1">
      <c r="A87" s="181"/>
      <c r="B87" s="213"/>
      <c r="C87" s="182" t="s">
        <v>707</v>
      </c>
      <c r="D87" s="391" t="s">
        <v>734</v>
      </c>
      <c r="E87" s="391"/>
      <c r="F87" s="176" t="s">
        <v>166</v>
      </c>
      <c r="G87" s="177">
        <v>1</v>
      </c>
      <c r="H87" s="176"/>
      <c r="I87" s="176">
        <f t="shared" si="0"/>
        <v>0</v>
      </c>
      <c r="J87" s="178">
        <f t="shared" si="1"/>
        <v>31610</v>
      </c>
      <c r="K87" s="179">
        <f t="shared" si="2"/>
        <v>0</v>
      </c>
      <c r="L87" s="179">
        <f t="shared" si="3"/>
        <v>0</v>
      </c>
      <c r="M87" s="179"/>
      <c r="N87" s="179">
        <v>31610</v>
      </c>
      <c r="O87" s="179"/>
      <c r="P87" s="183"/>
      <c r="Q87" s="183"/>
      <c r="R87" s="183"/>
      <c r="S87" s="180">
        <f t="shared" si="4"/>
        <v>0</v>
      </c>
      <c r="T87" s="180"/>
      <c r="U87" s="180"/>
      <c r="V87" s="198"/>
      <c r="W87" s="53"/>
      <c r="Z87">
        <v>0</v>
      </c>
    </row>
    <row r="88" spans="1:26" ht="24.95" customHeight="1">
      <c r="A88" s="181"/>
      <c r="B88" s="213"/>
      <c r="C88" s="182" t="s">
        <v>708</v>
      </c>
      <c r="D88" s="391" t="s">
        <v>735</v>
      </c>
      <c r="E88" s="391"/>
      <c r="F88" s="176" t="s">
        <v>166</v>
      </c>
      <c r="G88" s="177">
        <v>1</v>
      </c>
      <c r="H88" s="176"/>
      <c r="I88" s="176">
        <f t="shared" si="0"/>
        <v>0</v>
      </c>
      <c r="J88" s="178">
        <f t="shared" si="1"/>
        <v>92495.14</v>
      </c>
      <c r="K88" s="179">
        <f t="shared" si="2"/>
        <v>0</v>
      </c>
      <c r="L88" s="179">
        <f t="shared" si="3"/>
        <v>0</v>
      </c>
      <c r="M88" s="179"/>
      <c r="N88" s="179">
        <v>92495.14</v>
      </c>
      <c r="O88" s="179"/>
      <c r="P88" s="183"/>
      <c r="Q88" s="183"/>
      <c r="R88" s="183"/>
      <c r="S88" s="180">
        <f t="shared" si="4"/>
        <v>0</v>
      </c>
      <c r="T88" s="180"/>
      <c r="U88" s="180"/>
      <c r="V88" s="198"/>
      <c r="W88" s="53"/>
      <c r="Z88">
        <v>0</v>
      </c>
    </row>
    <row r="89" spans="1:26" ht="24.95" customHeight="1">
      <c r="A89" s="181"/>
      <c r="B89" s="213"/>
      <c r="C89" s="182" t="s">
        <v>709</v>
      </c>
      <c r="D89" s="391" t="s">
        <v>736</v>
      </c>
      <c r="E89" s="391"/>
      <c r="F89" s="176" t="s">
        <v>166</v>
      </c>
      <c r="G89" s="177">
        <v>1</v>
      </c>
      <c r="H89" s="176"/>
      <c r="I89" s="176">
        <f t="shared" si="0"/>
        <v>0</v>
      </c>
      <c r="J89" s="178">
        <f t="shared" si="1"/>
        <v>8260.76</v>
      </c>
      <c r="K89" s="179">
        <f t="shared" si="2"/>
        <v>0</v>
      </c>
      <c r="L89" s="179">
        <f t="shared" si="3"/>
        <v>0</v>
      </c>
      <c r="M89" s="179"/>
      <c r="N89" s="179">
        <v>8260.76</v>
      </c>
      <c r="O89" s="179"/>
      <c r="P89" s="183"/>
      <c r="Q89" s="183"/>
      <c r="R89" s="183"/>
      <c r="S89" s="180">
        <f t="shared" si="4"/>
        <v>0</v>
      </c>
      <c r="T89" s="180"/>
      <c r="U89" s="180"/>
      <c r="V89" s="198"/>
      <c r="W89" s="53"/>
      <c r="Z89">
        <v>0</v>
      </c>
    </row>
    <row r="90" spans="1:26" ht="24.95" customHeight="1">
      <c r="A90" s="181"/>
      <c r="B90" s="213"/>
      <c r="C90" s="182" t="s">
        <v>710</v>
      </c>
      <c r="D90" s="391" t="s">
        <v>737</v>
      </c>
      <c r="E90" s="391"/>
      <c r="F90" s="176" t="s">
        <v>166</v>
      </c>
      <c r="G90" s="177">
        <v>1</v>
      </c>
      <c r="H90" s="176"/>
      <c r="I90" s="176">
        <f t="shared" si="0"/>
        <v>0</v>
      </c>
      <c r="J90" s="178">
        <f t="shared" si="1"/>
        <v>75809.119999999995</v>
      </c>
      <c r="K90" s="179">
        <f t="shared" si="2"/>
        <v>0</v>
      </c>
      <c r="L90" s="179">
        <f t="shared" si="3"/>
        <v>0</v>
      </c>
      <c r="M90" s="179"/>
      <c r="N90" s="179">
        <v>75809.119999999995</v>
      </c>
      <c r="O90" s="179"/>
      <c r="P90" s="183"/>
      <c r="Q90" s="183"/>
      <c r="R90" s="183"/>
      <c r="S90" s="180">
        <f t="shared" si="4"/>
        <v>0</v>
      </c>
      <c r="T90" s="180"/>
      <c r="U90" s="180"/>
      <c r="V90" s="198"/>
      <c r="W90" s="53"/>
      <c r="Z90">
        <v>0</v>
      </c>
    </row>
    <row r="91" spans="1:26" ht="24.95" customHeight="1">
      <c r="A91" s="181"/>
      <c r="B91" s="394"/>
      <c r="C91" s="395" t="s">
        <v>711</v>
      </c>
      <c r="D91" s="396" t="s">
        <v>712</v>
      </c>
      <c r="E91" s="396"/>
      <c r="F91" s="397" t="s">
        <v>166</v>
      </c>
      <c r="G91" s="398">
        <v>1</v>
      </c>
      <c r="H91" s="397"/>
      <c r="I91" s="397">
        <f t="shared" si="0"/>
        <v>0</v>
      </c>
      <c r="J91" s="399">
        <f t="shared" si="1"/>
        <v>56980</v>
      </c>
      <c r="K91" s="400">
        <f t="shared" si="2"/>
        <v>0</v>
      </c>
      <c r="L91" s="400">
        <f t="shared" si="3"/>
        <v>0</v>
      </c>
      <c r="M91" s="400"/>
      <c r="N91" s="400">
        <v>56980</v>
      </c>
      <c r="O91" s="400"/>
      <c r="P91" s="401"/>
      <c r="Q91" s="401"/>
      <c r="R91" s="401"/>
      <c r="S91" s="402">
        <f t="shared" si="4"/>
        <v>0</v>
      </c>
      <c r="T91" s="402"/>
      <c r="U91" s="402"/>
      <c r="V91" s="403"/>
      <c r="W91" s="53"/>
      <c r="Z91">
        <v>0</v>
      </c>
    </row>
    <row r="92" spans="1:26">
      <c r="A92" s="10"/>
      <c r="B92" s="212"/>
      <c r="C92" s="174">
        <v>9</v>
      </c>
      <c r="D92" s="386" t="s">
        <v>63</v>
      </c>
      <c r="E92" s="386"/>
      <c r="F92" s="140"/>
      <c r="G92" s="173"/>
      <c r="H92" s="140"/>
      <c r="I92" s="142">
        <f>ROUND((SUM(I75:I91))/1,2)</f>
        <v>0</v>
      </c>
      <c r="J92" s="141"/>
      <c r="K92" s="141"/>
      <c r="L92" s="141">
        <f>ROUND((SUM(L75:L91))/1,2)</f>
        <v>0</v>
      </c>
      <c r="M92" s="141">
        <f>ROUND((SUM(M75:M91))/1,2)</f>
        <v>0</v>
      </c>
      <c r="N92" s="141"/>
      <c r="O92" s="141"/>
      <c r="P92" s="192"/>
      <c r="Q92" s="1"/>
      <c r="R92" s="1"/>
      <c r="S92" s="192">
        <f>ROUND((SUM(S75:S91))/1,2)</f>
        <v>0</v>
      </c>
      <c r="T92" s="2"/>
      <c r="U92" s="2"/>
      <c r="V92" s="199">
        <f>ROUND((SUM(V75:V91))/1,2)</f>
        <v>0</v>
      </c>
      <c r="W92" s="53"/>
    </row>
    <row r="93" spans="1:26">
      <c r="A93" s="1"/>
      <c r="B93" s="208"/>
      <c r="C93" s="1"/>
      <c r="D93" s="1"/>
      <c r="E93" s="133"/>
      <c r="F93" s="133"/>
      <c r="G93" s="167"/>
      <c r="H93" s="133"/>
      <c r="I93" s="133"/>
      <c r="J93" s="134"/>
      <c r="K93" s="134"/>
      <c r="L93" s="134"/>
      <c r="M93" s="134"/>
      <c r="N93" s="134"/>
      <c r="O93" s="134"/>
      <c r="P93" s="134"/>
      <c r="Q93" s="1"/>
      <c r="R93" s="1"/>
      <c r="S93" s="1"/>
      <c r="T93" s="1"/>
      <c r="U93" s="1"/>
      <c r="V93" s="200"/>
      <c r="W93" s="53"/>
    </row>
    <row r="94" spans="1:26">
      <c r="A94" s="10"/>
      <c r="B94" s="212"/>
      <c r="C94" s="10"/>
      <c r="D94" s="379" t="s">
        <v>60</v>
      </c>
      <c r="E94" s="379"/>
      <c r="F94" s="140"/>
      <c r="G94" s="173"/>
      <c r="H94" s="140"/>
      <c r="I94" s="142">
        <f>ROUND((SUM(I74:I93))/2,2)</f>
        <v>0</v>
      </c>
      <c r="J94" s="141"/>
      <c r="K94" s="141"/>
      <c r="L94" s="141">
        <f>ROUND((SUM(L74:L93))/2,2)</f>
        <v>0</v>
      </c>
      <c r="M94" s="141">
        <f>ROUND((SUM(M74:M93))/2,2)</f>
        <v>0</v>
      </c>
      <c r="N94" s="141"/>
      <c r="O94" s="141"/>
      <c r="P94" s="192"/>
      <c r="Q94" s="1"/>
      <c r="R94" s="1"/>
      <c r="S94" s="192">
        <f>ROUND((SUM(S74:S93))/2,2)</f>
        <v>0</v>
      </c>
      <c r="T94" s="1"/>
      <c r="U94" s="1"/>
      <c r="V94" s="199">
        <f>ROUND((SUM(V74:V93))/2,2)</f>
        <v>0</v>
      </c>
      <c r="W94" s="53"/>
    </row>
    <row r="95" spans="1:26">
      <c r="A95" s="1"/>
      <c r="B95" s="215"/>
      <c r="C95" s="193"/>
      <c r="D95" s="393" t="s">
        <v>73</v>
      </c>
      <c r="E95" s="393"/>
      <c r="F95" s="195"/>
      <c r="G95" s="194"/>
      <c r="H95" s="195"/>
      <c r="I95" s="195">
        <f>ROUND((SUM(I74:I94))/3,2)</f>
        <v>0</v>
      </c>
      <c r="J95" s="219"/>
      <c r="K95" s="219">
        <f>ROUND((SUM(K74:K94))/3,2)</f>
        <v>0</v>
      </c>
      <c r="L95" s="219">
        <f>ROUND((SUM(L74:L94))/3,2)</f>
        <v>0</v>
      </c>
      <c r="M95" s="219">
        <f>ROUND((SUM(M74:M94))/3,2)</f>
        <v>0</v>
      </c>
      <c r="N95" s="219"/>
      <c r="O95" s="219"/>
      <c r="P95" s="194"/>
      <c r="Q95" s="193"/>
      <c r="R95" s="193"/>
      <c r="S95" s="194">
        <f>ROUND((SUM(S74:S94))/3,2)</f>
        <v>0</v>
      </c>
      <c r="T95" s="193"/>
      <c r="U95" s="193"/>
      <c r="V95" s="202">
        <f>ROUND((SUM(V74:V94))/3,2)</f>
        <v>0</v>
      </c>
      <c r="W95" s="53"/>
      <c r="Z95">
        <f>(SUM(Z74:Z94))</f>
        <v>0</v>
      </c>
    </row>
  </sheetData>
  <mergeCells count="65">
    <mergeCell ref="D95:E95"/>
    <mergeCell ref="D88:E88"/>
    <mergeCell ref="D89:E89"/>
    <mergeCell ref="D90:E90"/>
    <mergeCell ref="D91:E91"/>
    <mergeCell ref="D92:E92"/>
    <mergeCell ref="D94:E94"/>
    <mergeCell ref="D87:E87"/>
    <mergeCell ref="D76:E76"/>
    <mergeCell ref="D77:E77"/>
    <mergeCell ref="D78:E78"/>
    <mergeCell ref="D79:E79"/>
    <mergeCell ref="D80:E80"/>
    <mergeCell ref="D81:E81"/>
    <mergeCell ref="D82:E82"/>
    <mergeCell ref="D83:E83"/>
    <mergeCell ref="D84:E84"/>
    <mergeCell ref="D85:E85"/>
    <mergeCell ref="D86:E86"/>
    <mergeCell ref="D75:E75"/>
    <mergeCell ref="B55:D55"/>
    <mergeCell ref="B56:D56"/>
    <mergeCell ref="B57:D57"/>
    <mergeCell ref="B59:D59"/>
    <mergeCell ref="B63:V63"/>
    <mergeCell ref="B65:E65"/>
    <mergeCell ref="B66:E66"/>
    <mergeCell ref="B67:E67"/>
    <mergeCell ref="I65:P65"/>
    <mergeCell ref="D74:E74"/>
    <mergeCell ref="F31:G31"/>
    <mergeCell ref="B54:C54"/>
    <mergeCell ref="B44:V44"/>
    <mergeCell ref="B46:E46"/>
    <mergeCell ref="B47:E47"/>
    <mergeCell ref="B48:E48"/>
    <mergeCell ref="F46:H46"/>
    <mergeCell ref="F47:H47"/>
    <mergeCell ref="F48:H48"/>
    <mergeCell ref="B49:I49"/>
    <mergeCell ref="F30:G30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G28"/>
    <mergeCell ref="F29:G29"/>
    <mergeCell ref="F18:H18"/>
    <mergeCell ref="B1:C1"/>
    <mergeCell ref="E1:F1"/>
    <mergeCell ref="B2:V2"/>
    <mergeCell ref="B3:V3"/>
    <mergeCell ref="B7:H7"/>
    <mergeCell ref="B9:H9"/>
    <mergeCell ref="B11:H11"/>
    <mergeCell ref="F14:H14"/>
    <mergeCell ref="F15:H15"/>
    <mergeCell ref="F16:H16"/>
    <mergeCell ref="F17:H17"/>
    <mergeCell ref="H1:I1"/>
  </mergeCells>
  <hyperlinks>
    <hyperlink ref="B1:C1" location="A2:A2" tooltip="Klikni na prechod ku Kryciemu listu..." display="Krycí list rozpočtu"/>
    <hyperlink ref="E1:F1" location="A54:A54" tooltip="Klikni na prechod ku rekapitulácii..." display="Rekapitulácia rozpočtu"/>
    <hyperlink ref="H1:I1" location="B73:B73" tooltip="Klikni na prechod ku Rozpočet..." display="Rozpočet"/>
  </hyperlinks>
  <printOptions horizontalCentered="1" gridLines="1"/>
  <pageMargins left="1.1111111111111112E-2" right="1.1111111111111112E-2" top="0.75" bottom="0.75" header="0.3" footer="0.3"/>
  <pageSetup scale="75" orientation="portrait" r:id="rId1"/>
  <headerFooter>
    <oddHeader>&amp;C&amp;B&amp; Rozpočet Kreatívne centrum Nitra - Kino Palace / Profesie</oddHeader>
    <oddFooter>&amp;RStrana &amp;P z &amp;N    &amp;L&amp;7Spracované systémom Systematic® Kalkulus, tel.: 051 77 10 585</oddFooter>
  </headerFooter>
  <rowBreaks count="2" manualBreakCount="2">
    <brk id="40" max="16383" man="1"/>
    <brk id="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6</vt:i4>
      </vt:variant>
      <vt:variant>
        <vt:lpstr>Pomenované rozsahy</vt:lpstr>
      </vt:variant>
      <vt:variant>
        <vt:i4>4</vt:i4>
      </vt:variant>
    </vt:vector>
  </HeadingPairs>
  <TitlesOfParts>
    <vt:vector size="10" baseType="lpstr">
      <vt:lpstr>Rekapitulácia</vt:lpstr>
      <vt:lpstr>Krycí list stavby</vt:lpstr>
      <vt:lpstr>SO 5671</vt:lpstr>
      <vt:lpstr>SO 5672</vt:lpstr>
      <vt:lpstr>SO 5673</vt:lpstr>
      <vt:lpstr>SO 5674</vt:lpstr>
      <vt:lpstr>'SO 5671'!Oblasť_tlače</vt:lpstr>
      <vt:lpstr>'SO 5672'!Oblasť_tlače</vt:lpstr>
      <vt:lpstr>'SO 5673'!Oblasť_tlače</vt:lpstr>
      <vt:lpstr>'SO 5674'!Oblasť_tlače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Uzivatel</dc:creator>
  <cp:lastModifiedBy>Imrich Bartosik</cp:lastModifiedBy>
  <dcterms:created xsi:type="dcterms:W3CDTF">2021-08-13T15:21:47Z</dcterms:created>
  <dcterms:modified xsi:type="dcterms:W3CDTF">2021-08-15T10:57:11Z</dcterms:modified>
</cp:coreProperties>
</file>